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yito\Desktop\"/>
    </mc:Choice>
  </mc:AlternateContent>
  <bookViews>
    <workbookView xWindow="0" yWindow="0" windowWidth="28800" windowHeight="12435" tabRatio="942" activeTab="1"/>
  </bookViews>
  <sheets>
    <sheet name="HITOS COOR" sheetId="1" r:id="rId1"/>
    <sheet name="Hito1" sheetId="2" r:id="rId2"/>
    <sheet name="Hito 2" sheetId="3" r:id="rId3"/>
    <sheet name="Hito 3" sheetId="4" r:id="rId4"/>
    <sheet name="Hito 4" sheetId="5" r:id="rId5"/>
    <sheet name="Hito 5" sheetId="6" r:id="rId6"/>
    <sheet name="Hito 6" sheetId="7" r:id="rId7"/>
    <sheet name="Hito 7" sheetId="8" r:id="rId8"/>
    <sheet name="Hito 8" sheetId="9" r:id="rId9"/>
    <sheet name="Hito 9" sheetId="10" r:id="rId10"/>
    <sheet name="Hito 10" sheetId="12" r:id="rId11"/>
    <sheet name="Hito 11" sheetId="11" r:id="rId12"/>
    <sheet name="Hito 12" sheetId="13" r:id="rId13"/>
    <sheet name="Hito 13" sheetId="20" r:id="rId14"/>
    <sheet name="Hito 14" sheetId="21" r:id="rId15"/>
    <sheet name="Hito 15" sheetId="22" r:id="rId16"/>
    <sheet name="Hito 16" sheetId="23" r:id="rId17"/>
    <sheet name="Hito 17" sheetId="24" r:id="rId18"/>
    <sheet name="Hito 18" sheetId="25" r:id="rId19"/>
  </sheets>
  <definedNames>
    <definedName name="_xlnm._FilterDatabase" localSheetId="0" hidden="1">'HITOS COOR'!$A$2:$E$51</definedName>
  </definedNames>
  <calcPr calcId="152511"/>
</workbook>
</file>

<file path=xl/calcChain.xml><?xml version="1.0" encoding="utf-8"?>
<calcChain xmlns="http://schemas.openxmlformats.org/spreadsheetml/2006/main">
  <c r="F116" i="2" l="1"/>
  <c r="H116" i="2" s="1"/>
  <c r="G116" i="2"/>
  <c r="I116" i="2"/>
  <c r="J116" i="2"/>
  <c r="K116" i="2"/>
  <c r="F115" i="5" l="1"/>
  <c r="H115" i="5" s="1"/>
  <c r="G115" i="5"/>
  <c r="I115" i="5"/>
  <c r="J115" i="5"/>
  <c r="K115" i="5"/>
  <c r="F115" i="4"/>
  <c r="H115" i="4" s="1"/>
  <c r="G115" i="4"/>
  <c r="I115" i="4"/>
  <c r="J115" i="4"/>
  <c r="K115" i="4"/>
  <c r="F115" i="3"/>
  <c r="G115" i="3"/>
  <c r="I115" i="3"/>
  <c r="J115" i="3"/>
  <c r="K115" i="3"/>
  <c r="H115" i="3" l="1"/>
  <c r="I114" i="2"/>
  <c r="G114" i="2"/>
  <c r="G103" i="2"/>
  <c r="F115" i="2" l="1"/>
  <c r="H115" i="2" s="1"/>
  <c r="G115" i="2"/>
  <c r="I115" i="2"/>
  <c r="J115" i="2"/>
  <c r="K115" i="2"/>
  <c r="F62" i="23" l="1"/>
  <c r="H62" i="23" s="1"/>
  <c r="G62" i="23"/>
  <c r="I62" i="23"/>
  <c r="J62" i="23"/>
  <c r="K62" i="23"/>
  <c r="F62" i="22"/>
  <c r="H62" i="22" s="1"/>
  <c r="G62" i="22"/>
  <c r="I62" i="22"/>
  <c r="J62" i="22"/>
  <c r="K62" i="22"/>
  <c r="F62" i="21"/>
  <c r="G62" i="21"/>
  <c r="H62" i="21"/>
  <c r="I62" i="21"/>
  <c r="J62" i="21"/>
  <c r="K62" i="21"/>
  <c r="F62" i="20"/>
  <c r="H62" i="20" s="1"/>
  <c r="G62" i="20"/>
  <c r="I62" i="20"/>
  <c r="J62" i="20"/>
  <c r="K62" i="20"/>
  <c r="F61" i="13"/>
  <c r="H61" i="13" s="1"/>
  <c r="G61" i="13"/>
  <c r="I61" i="13"/>
  <c r="J61" i="13"/>
  <c r="K61" i="13"/>
  <c r="F61" i="11"/>
  <c r="H61" i="11" s="1"/>
  <c r="G61" i="11"/>
  <c r="I61" i="11"/>
  <c r="J61" i="11"/>
  <c r="K61" i="11"/>
  <c r="F62" i="12"/>
  <c r="H62" i="12" s="1"/>
  <c r="G62" i="12"/>
  <c r="I62" i="12"/>
  <c r="J62" i="12"/>
  <c r="K62" i="12"/>
  <c r="F114" i="10"/>
  <c r="H114" i="10" s="1"/>
  <c r="G114" i="10"/>
  <c r="I114" i="10"/>
  <c r="J114" i="10"/>
  <c r="K114" i="10"/>
  <c r="F114" i="9"/>
  <c r="G114" i="9"/>
  <c r="I114" i="9"/>
  <c r="J114" i="9"/>
  <c r="K114" i="9"/>
  <c r="F114" i="8"/>
  <c r="H114" i="8" s="1"/>
  <c r="G114" i="8"/>
  <c r="I114" i="8"/>
  <c r="J114" i="8"/>
  <c r="K114" i="8"/>
  <c r="F115" i="7"/>
  <c r="H115" i="7" s="1"/>
  <c r="G115" i="7"/>
  <c r="I115" i="7"/>
  <c r="J115" i="7"/>
  <c r="K115" i="7"/>
  <c r="F114" i="6"/>
  <c r="G114" i="6"/>
  <c r="I114" i="6"/>
  <c r="J114" i="6"/>
  <c r="K114" i="6"/>
  <c r="F114" i="5"/>
  <c r="H114" i="5" s="1"/>
  <c r="G114" i="5"/>
  <c r="I114" i="5"/>
  <c r="J114" i="5"/>
  <c r="K114" i="5"/>
  <c r="F114" i="4"/>
  <c r="H114" i="4" s="1"/>
  <c r="G114" i="4"/>
  <c r="I114" i="4"/>
  <c r="J114" i="4"/>
  <c r="K114" i="4"/>
  <c r="F114" i="3"/>
  <c r="G114" i="3"/>
  <c r="H114" i="3" s="1"/>
  <c r="I114" i="3"/>
  <c r="J114" i="3"/>
  <c r="K114" i="3"/>
  <c r="F114" i="2"/>
  <c r="H114" i="2" s="1"/>
  <c r="J114" i="2"/>
  <c r="K114" i="2"/>
  <c r="H114" i="9" l="1"/>
  <c r="H114" i="6"/>
  <c r="F111" i="2"/>
  <c r="G111" i="2"/>
  <c r="H111" i="2"/>
  <c r="I111" i="2"/>
  <c r="J111" i="2"/>
  <c r="K111" i="2"/>
  <c r="F112" i="2"/>
  <c r="H112" i="2" s="1"/>
  <c r="G112" i="2"/>
  <c r="I112" i="2"/>
  <c r="J112" i="2"/>
  <c r="K112" i="2"/>
  <c r="F113" i="2"/>
  <c r="G113" i="2"/>
  <c r="H113" i="2"/>
  <c r="I113" i="2"/>
  <c r="J113" i="2"/>
  <c r="K113" i="2"/>
  <c r="F111" i="3"/>
  <c r="G111" i="3"/>
  <c r="H111" i="3"/>
  <c r="I111" i="3"/>
  <c r="J111" i="3"/>
  <c r="K111" i="3"/>
  <c r="F112" i="3"/>
  <c r="G112" i="3"/>
  <c r="H112" i="3"/>
  <c r="I112" i="3"/>
  <c r="J112" i="3"/>
  <c r="K112" i="3"/>
  <c r="F113" i="3"/>
  <c r="G113" i="3"/>
  <c r="H113" i="3"/>
  <c r="I113" i="3"/>
  <c r="J113" i="3"/>
  <c r="K113" i="3"/>
  <c r="F111" i="4"/>
  <c r="G111" i="4"/>
  <c r="H111" i="4"/>
  <c r="I111" i="4"/>
  <c r="J111" i="4"/>
  <c r="K111" i="4"/>
  <c r="F112" i="4"/>
  <c r="G112" i="4"/>
  <c r="H112" i="4"/>
  <c r="I112" i="4"/>
  <c r="J112" i="4"/>
  <c r="K112" i="4"/>
  <c r="F113" i="4"/>
  <c r="G113" i="4"/>
  <c r="H113" i="4"/>
  <c r="I113" i="4"/>
  <c r="J113" i="4"/>
  <c r="K113" i="4"/>
  <c r="F110" i="5"/>
  <c r="G110" i="5"/>
  <c r="H110" i="5"/>
  <c r="I110" i="5"/>
  <c r="J110" i="5"/>
  <c r="K110" i="5"/>
  <c r="F111" i="5"/>
  <c r="G111" i="5"/>
  <c r="H111" i="5"/>
  <c r="I111" i="5"/>
  <c r="J111" i="5"/>
  <c r="K111" i="5"/>
  <c r="F112" i="5"/>
  <c r="G112" i="5"/>
  <c r="H112" i="5"/>
  <c r="I112" i="5"/>
  <c r="J112" i="5"/>
  <c r="K112" i="5"/>
  <c r="F113" i="5"/>
  <c r="G113" i="5"/>
  <c r="H113" i="5"/>
  <c r="I113" i="5"/>
  <c r="J113" i="5"/>
  <c r="K113" i="5"/>
  <c r="F110" i="6"/>
  <c r="G110" i="6"/>
  <c r="H110" i="6"/>
  <c r="I110" i="6"/>
  <c r="J110" i="6"/>
  <c r="K110" i="6"/>
  <c r="F111" i="6"/>
  <c r="G111" i="6"/>
  <c r="H111" i="6"/>
  <c r="I111" i="6"/>
  <c r="J111" i="6"/>
  <c r="K111" i="6"/>
  <c r="F112" i="6"/>
  <c r="G112" i="6"/>
  <c r="H112" i="6"/>
  <c r="I112" i="6"/>
  <c r="J112" i="6"/>
  <c r="K112" i="6"/>
  <c r="F113" i="6"/>
  <c r="G113" i="6"/>
  <c r="H113" i="6"/>
  <c r="I113" i="6"/>
  <c r="J113" i="6"/>
  <c r="K113" i="6"/>
  <c r="F112" i="7"/>
  <c r="G112" i="7"/>
  <c r="H112" i="7"/>
  <c r="I112" i="7"/>
  <c r="J112" i="7"/>
  <c r="K112" i="7"/>
  <c r="F113" i="7"/>
  <c r="G113" i="7"/>
  <c r="H113" i="7"/>
  <c r="I113" i="7"/>
  <c r="J113" i="7"/>
  <c r="K113" i="7"/>
  <c r="F114" i="7"/>
  <c r="G114" i="7"/>
  <c r="H114" i="7"/>
  <c r="I114" i="7"/>
  <c r="J114" i="7"/>
  <c r="K114" i="7"/>
  <c r="F111" i="8"/>
  <c r="G111" i="8"/>
  <c r="H111" i="8"/>
  <c r="I111" i="8"/>
  <c r="J111" i="8"/>
  <c r="K111" i="8"/>
  <c r="F112" i="8"/>
  <c r="G112" i="8"/>
  <c r="H112" i="8"/>
  <c r="I112" i="8"/>
  <c r="J112" i="8"/>
  <c r="K112" i="8"/>
  <c r="F113" i="8"/>
  <c r="G113" i="8"/>
  <c r="H113" i="8"/>
  <c r="I113" i="8"/>
  <c r="J113" i="8"/>
  <c r="K113" i="8"/>
  <c r="F111" i="9"/>
  <c r="G111" i="9"/>
  <c r="H111" i="9"/>
  <c r="I111" i="9"/>
  <c r="J111" i="9"/>
  <c r="K111" i="9"/>
  <c r="F112" i="9"/>
  <c r="G112" i="9"/>
  <c r="H112" i="9"/>
  <c r="I112" i="9"/>
  <c r="J112" i="9"/>
  <c r="K112" i="9"/>
  <c r="F113" i="9"/>
  <c r="G113" i="9"/>
  <c r="H113" i="9"/>
  <c r="I113" i="9"/>
  <c r="J113" i="9"/>
  <c r="K113" i="9"/>
  <c r="F111" i="10"/>
  <c r="G111" i="10"/>
  <c r="H111" i="10"/>
  <c r="I111" i="10"/>
  <c r="J111" i="10"/>
  <c r="K111" i="10"/>
  <c r="F112" i="10"/>
  <c r="G112" i="10"/>
  <c r="H112" i="10"/>
  <c r="I112" i="10"/>
  <c r="J112" i="10"/>
  <c r="K112" i="10"/>
  <c r="F113" i="10"/>
  <c r="G113" i="10"/>
  <c r="H113" i="10"/>
  <c r="I113" i="10"/>
  <c r="J113" i="10"/>
  <c r="K113" i="10"/>
  <c r="F58" i="12"/>
  <c r="G58" i="12"/>
  <c r="H58" i="12"/>
  <c r="I58" i="12"/>
  <c r="J58" i="12"/>
  <c r="K58" i="12"/>
  <c r="F59" i="12"/>
  <c r="G59" i="12"/>
  <c r="H59" i="12"/>
  <c r="I59" i="12"/>
  <c r="J59" i="12"/>
  <c r="K59" i="12"/>
  <c r="F60" i="12"/>
  <c r="H60" i="12" s="1"/>
  <c r="G60" i="12"/>
  <c r="I60" i="12"/>
  <c r="J60" i="12"/>
  <c r="K60" i="12"/>
  <c r="F61" i="12"/>
  <c r="G61" i="12"/>
  <c r="H61" i="12"/>
  <c r="I61" i="12"/>
  <c r="J61" i="12"/>
  <c r="K61" i="12"/>
  <c r="F58" i="11"/>
  <c r="G58" i="11"/>
  <c r="H58" i="11"/>
  <c r="I58" i="11"/>
  <c r="J58" i="11"/>
  <c r="K58" i="11"/>
  <c r="F59" i="11"/>
  <c r="G59" i="11"/>
  <c r="H59" i="11"/>
  <c r="I59" i="11"/>
  <c r="J59" i="11"/>
  <c r="K59" i="11"/>
  <c r="F60" i="11"/>
  <c r="G60" i="11"/>
  <c r="H60" i="11"/>
  <c r="I60" i="11"/>
  <c r="J60" i="11"/>
  <c r="K60" i="11"/>
  <c r="F58" i="13"/>
  <c r="G58" i="13"/>
  <c r="H58" i="13" s="1"/>
  <c r="I58" i="13"/>
  <c r="J58" i="13"/>
  <c r="K58" i="13"/>
  <c r="F59" i="13"/>
  <c r="G59" i="13"/>
  <c r="H59" i="13" s="1"/>
  <c r="I59" i="13"/>
  <c r="J59" i="13"/>
  <c r="K59" i="13"/>
  <c r="F60" i="13"/>
  <c r="G60" i="13"/>
  <c r="H60" i="13" s="1"/>
  <c r="I60" i="13"/>
  <c r="J60" i="13"/>
  <c r="K60" i="13"/>
  <c r="F58" i="20"/>
  <c r="G58" i="20"/>
  <c r="H58" i="20"/>
  <c r="I58" i="20"/>
  <c r="J58" i="20"/>
  <c r="K58" i="20"/>
  <c r="F59" i="20"/>
  <c r="H59" i="20" s="1"/>
  <c r="G59" i="20"/>
  <c r="I59" i="20"/>
  <c r="J59" i="20"/>
  <c r="K59" i="20"/>
  <c r="F60" i="20"/>
  <c r="G60" i="20"/>
  <c r="H60" i="20"/>
  <c r="I60" i="20"/>
  <c r="J60" i="20"/>
  <c r="K60" i="20"/>
  <c r="F61" i="20"/>
  <c r="H61" i="20" s="1"/>
  <c r="G61" i="20"/>
  <c r="I61" i="20"/>
  <c r="J61" i="20"/>
  <c r="K61" i="20"/>
  <c r="F58" i="21"/>
  <c r="G58" i="21"/>
  <c r="H58" i="21"/>
  <c r="I58" i="21"/>
  <c r="J58" i="21"/>
  <c r="K58" i="21"/>
  <c r="F59" i="21"/>
  <c r="G59" i="21"/>
  <c r="H59" i="21"/>
  <c r="I59" i="21"/>
  <c r="J59" i="21"/>
  <c r="K59" i="21"/>
  <c r="F60" i="21"/>
  <c r="G60" i="21"/>
  <c r="H60" i="21"/>
  <c r="I60" i="21"/>
  <c r="J60" i="21"/>
  <c r="K60" i="21"/>
  <c r="F61" i="21"/>
  <c r="G61" i="21"/>
  <c r="H61" i="21"/>
  <c r="I61" i="21"/>
  <c r="J61" i="21"/>
  <c r="K61" i="21"/>
  <c r="F59" i="22"/>
  <c r="H59" i="22" s="1"/>
  <c r="G59" i="22"/>
  <c r="I59" i="22"/>
  <c r="J59" i="22"/>
  <c r="K59" i="22"/>
  <c r="F60" i="22"/>
  <c r="H60" i="22" s="1"/>
  <c r="G60" i="22"/>
  <c r="I60" i="22"/>
  <c r="J60" i="22"/>
  <c r="K60" i="22"/>
  <c r="F61" i="22"/>
  <c r="H61" i="22" s="1"/>
  <c r="G61" i="22"/>
  <c r="I61" i="22"/>
  <c r="J61" i="22"/>
  <c r="K61" i="22"/>
  <c r="F54" i="23"/>
  <c r="G54" i="23"/>
  <c r="H54" i="23"/>
  <c r="I54" i="23"/>
  <c r="J54" i="23"/>
  <c r="K54" i="23"/>
  <c r="F55" i="23"/>
  <c r="H55" i="23" s="1"/>
  <c r="G55" i="23"/>
  <c r="I55" i="23"/>
  <c r="J55" i="23"/>
  <c r="K55" i="23"/>
  <c r="F56" i="23"/>
  <c r="H56" i="23" s="1"/>
  <c r="G56" i="23"/>
  <c r="I56" i="23"/>
  <c r="J56" i="23"/>
  <c r="K56" i="23"/>
  <c r="F57" i="23"/>
  <c r="G57" i="23"/>
  <c r="H57" i="23"/>
  <c r="I57" i="23"/>
  <c r="J57" i="23"/>
  <c r="K57" i="23"/>
  <c r="F58" i="23"/>
  <c r="G58" i="23"/>
  <c r="H58" i="23"/>
  <c r="I58" i="23"/>
  <c r="J58" i="23"/>
  <c r="K58" i="23"/>
  <c r="F59" i="23"/>
  <c r="G59" i="23"/>
  <c r="H59" i="23"/>
  <c r="I59" i="23"/>
  <c r="J59" i="23"/>
  <c r="K59" i="23"/>
  <c r="F60" i="23"/>
  <c r="H60" i="23" s="1"/>
  <c r="G60" i="23"/>
  <c r="I60" i="23"/>
  <c r="J60" i="23"/>
  <c r="K60" i="23"/>
  <c r="F61" i="23"/>
  <c r="H61" i="23" s="1"/>
  <c r="G61" i="23"/>
  <c r="I61" i="23"/>
  <c r="J61" i="23"/>
  <c r="K61" i="23"/>
  <c r="F110" i="3" l="1"/>
  <c r="G110" i="3"/>
  <c r="I110" i="3"/>
  <c r="J110" i="3"/>
  <c r="K110" i="3"/>
  <c r="H110" i="3" l="1"/>
  <c r="F58" i="22"/>
  <c r="H58" i="22" s="1"/>
  <c r="G58" i="22"/>
  <c r="I58" i="22"/>
  <c r="J58" i="22"/>
  <c r="K58" i="22"/>
  <c r="F57" i="13"/>
  <c r="G57" i="13"/>
  <c r="H57" i="13"/>
  <c r="I57" i="13"/>
  <c r="J57" i="13"/>
  <c r="K57" i="13"/>
  <c r="F57" i="11"/>
  <c r="G57" i="11"/>
  <c r="I57" i="11"/>
  <c r="J57" i="11"/>
  <c r="K57" i="11"/>
  <c r="F110" i="10"/>
  <c r="G110" i="10"/>
  <c r="I110" i="10"/>
  <c r="J110" i="10"/>
  <c r="K110" i="10"/>
  <c r="F110" i="9"/>
  <c r="G110" i="9"/>
  <c r="I110" i="9"/>
  <c r="J110" i="9"/>
  <c r="K110" i="9"/>
  <c r="F110" i="8"/>
  <c r="H110" i="8" s="1"/>
  <c r="G110" i="8"/>
  <c r="I110" i="8"/>
  <c r="J110" i="8"/>
  <c r="K110" i="8"/>
  <c r="F111" i="7"/>
  <c r="H111" i="7" s="1"/>
  <c r="G111" i="7"/>
  <c r="I111" i="7"/>
  <c r="J111" i="7"/>
  <c r="K111" i="7"/>
  <c r="F110" i="4"/>
  <c r="H110" i="4" s="1"/>
  <c r="G110" i="4"/>
  <c r="I110" i="4"/>
  <c r="J110" i="4"/>
  <c r="K110" i="4"/>
  <c r="F110" i="2"/>
  <c r="G110" i="2"/>
  <c r="I110" i="2"/>
  <c r="J110" i="2"/>
  <c r="K110" i="2"/>
  <c r="H110" i="10" l="1"/>
  <c r="H57" i="11"/>
  <c r="H110" i="2"/>
  <c r="H110" i="9"/>
  <c r="F106" i="3"/>
  <c r="G106" i="3"/>
  <c r="I106" i="3"/>
  <c r="J106" i="3"/>
  <c r="K106" i="3"/>
  <c r="F107" i="3"/>
  <c r="G107" i="3"/>
  <c r="H107" i="3"/>
  <c r="I107" i="3"/>
  <c r="J107" i="3"/>
  <c r="K107" i="3"/>
  <c r="F108" i="3"/>
  <c r="G108" i="3"/>
  <c r="H108" i="3" s="1"/>
  <c r="I108" i="3"/>
  <c r="J108" i="3"/>
  <c r="K108" i="3"/>
  <c r="F109" i="3"/>
  <c r="G109" i="3"/>
  <c r="I109" i="3"/>
  <c r="J109" i="3"/>
  <c r="K109" i="3"/>
  <c r="F106" i="4"/>
  <c r="G106" i="4"/>
  <c r="H106" i="4"/>
  <c r="I106" i="4"/>
  <c r="J106" i="4"/>
  <c r="K106" i="4"/>
  <c r="F107" i="4"/>
  <c r="H107" i="4" s="1"/>
  <c r="G107" i="4"/>
  <c r="I107" i="4"/>
  <c r="J107" i="4"/>
  <c r="K107" i="4"/>
  <c r="F108" i="4"/>
  <c r="H108" i="4" s="1"/>
  <c r="G108" i="4"/>
  <c r="I108" i="4"/>
  <c r="J108" i="4"/>
  <c r="K108" i="4"/>
  <c r="F109" i="4"/>
  <c r="G109" i="4"/>
  <c r="I109" i="4"/>
  <c r="J109" i="4"/>
  <c r="K109" i="4"/>
  <c r="F106" i="5"/>
  <c r="H106" i="5" s="1"/>
  <c r="G106" i="5"/>
  <c r="I106" i="5"/>
  <c r="J106" i="5"/>
  <c r="K106" i="5"/>
  <c r="F107" i="5"/>
  <c r="H107" i="5" s="1"/>
  <c r="G107" i="5"/>
  <c r="I107" i="5"/>
  <c r="J107" i="5"/>
  <c r="K107" i="5"/>
  <c r="F108" i="5"/>
  <c r="G108" i="5"/>
  <c r="H108" i="5"/>
  <c r="I108" i="5"/>
  <c r="J108" i="5"/>
  <c r="K108" i="5"/>
  <c r="F109" i="5"/>
  <c r="H109" i="5" s="1"/>
  <c r="G109" i="5"/>
  <c r="I109" i="5"/>
  <c r="J109" i="5"/>
  <c r="K109" i="5"/>
  <c r="F106" i="6"/>
  <c r="G106" i="6"/>
  <c r="I106" i="6"/>
  <c r="J106" i="6"/>
  <c r="K106" i="6"/>
  <c r="F107" i="6"/>
  <c r="G107" i="6"/>
  <c r="H107" i="6"/>
  <c r="I107" i="6"/>
  <c r="J107" i="6"/>
  <c r="K107" i="6"/>
  <c r="F108" i="6"/>
  <c r="G108" i="6"/>
  <c r="I108" i="6"/>
  <c r="J108" i="6"/>
  <c r="K108" i="6"/>
  <c r="F109" i="6"/>
  <c r="H109" i="6" s="1"/>
  <c r="G109" i="6"/>
  <c r="I109" i="6"/>
  <c r="J109" i="6"/>
  <c r="K109" i="6"/>
  <c r="F107" i="7"/>
  <c r="G107" i="7"/>
  <c r="I107" i="7"/>
  <c r="J107" i="7"/>
  <c r="K107" i="7"/>
  <c r="F108" i="7"/>
  <c r="G108" i="7"/>
  <c r="I108" i="7"/>
  <c r="J108" i="7"/>
  <c r="K108" i="7"/>
  <c r="F109" i="7"/>
  <c r="G109" i="7"/>
  <c r="I109" i="7"/>
  <c r="J109" i="7"/>
  <c r="K109" i="7"/>
  <c r="F110" i="7"/>
  <c r="G110" i="7"/>
  <c r="H110" i="7"/>
  <c r="I110" i="7"/>
  <c r="J110" i="7"/>
  <c r="K110" i="7"/>
  <c r="F106" i="8"/>
  <c r="H106" i="8" s="1"/>
  <c r="G106" i="8"/>
  <c r="I106" i="8"/>
  <c r="J106" i="8"/>
  <c r="K106" i="8"/>
  <c r="F107" i="8"/>
  <c r="G107" i="8"/>
  <c r="I107" i="8"/>
  <c r="J107" i="8"/>
  <c r="K107" i="8"/>
  <c r="F108" i="8"/>
  <c r="G108" i="8"/>
  <c r="H108" i="8"/>
  <c r="I108" i="8"/>
  <c r="J108" i="8"/>
  <c r="K108" i="8"/>
  <c r="F109" i="8"/>
  <c r="H109" i="8" s="1"/>
  <c r="G109" i="8"/>
  <c r="I109" i="8"/>
  <c r="J109" i="8"/>
  <c r="K109" i="8"/>
  <c r="F106" i="9"/>
  <c r="G106" i="9"/>
  <c r="I106" i="9"/>
  <c r="J106" i="9"/>
  <c r="K106" i="9"/>
  <c r="F107" i="9"/>
  <c r="G107" i="9"/>
  <c r="I107" i="9"/>
  <c r="J107" i="9"/>
  <c r="K107" i="9"/>
  <c r="F108" i="9"/>
  <c r="H108" i="9" s="1"/>
  <c r="G108" i="9"/>
  <c r="I108" i="9"/>
  <c r="J108" i="9"/>
  <c r="K108" i="9"/>
  <c r="F109" i="9"/>
  <c r="H109" i="9" s="1"/>
  <c r="G109" i="9"/>
  <c r="I109" i="9"/>
  <c r="J109" i="9"/>
  <c r="K109" i="9"/>
  <c r="F106" i="10"/>
  <c r="G106" i="10"/>
  <c r="I106" i="10"/>
  <c r="J106" i="10"/>
  <c r="K106" i="10"/>
  <c r="F107" i="10"/>
  <c r="H107" i="10" s="1"/>
  <c r="G107" i="10"/>
  <c r="I107" i="10"/>
  <c r="J107" i="10"/>
  <c r="K107" i="10"/>
  <c r="F108" i="10"/>
  <c r="G108" i="10"/>
  <c r="I108" i="10"/>
  <c r="J108" i="10"/>
  <c r="K108" i="10"/>
  <c r="F109" i="10"/>
  <c r="G109" i="10"/>
  <c r="H109" i="10"/>
  <c r="I109" i="10"/>
  <c r="J109" i="10"/>
  <c r="K109" i="10"/>
  <c r="F54" i="12"/>
  <c r="H54" i="12" s="1"/>
  <c r="G54" i="12"/>
  <c r="I54" i="12"/>
  <c r="J54" i="12"/>
  <c r="K54" i="12"/>
  <c r="F55" i="12"/>
  <c r="H55" i="12" s="1"/>
  <c r="G55" i="12"/>
  <c r="I55" i="12"/>
  <c r="J55" i="12"/>
  <c r="K55" i="12"/>
  <c r="F56" i="12"/>
  <c r="G56" i="12"/>
  <c r="H56" i="12"/>
  <c r="I56" i="12"/>
  <c r="J56" i="12"/>
  <c r="K56" i="12"/>
  <c r="F57" i="12"/>
  <c r="G57" i="12"/>
  <c r="I57" i="12"/>
  <c r="J57" i="12"/>
  <c r="K57" i="12"/>
  <c r="F53" i="11"/>
  <c r="H53" i="11" s="1"/>
  <c r="G53" i="11"/>
  <c r="I53" i="11"/>
  <c r="J53" i="11"/>
  <c r="K53" i="11"/>
  <c r="F54" i="11"/>
  <c r="G54" i="11"/>
  <c r="I54" i="11"/>
  <c r="J54" i="11"/>
  <c r="K54" i="11"/>
  <c r="F55" i="11"/>
  <c r="G55" i="11"/>
  <c r="I55" i="11"/>
  <c r="J55" i="11"/>
  <c r="K55" i="11"/>
  <c r="F56" i="11"/>
  <c r="H56" i="11" s="1"/>
  <c r="G56" i="11"/>
  <c r="I56" i="11"/>
  <c r="J56" i="11"/>
  <c r="K56" i="11"/>
  <c r="F53" i="13"/>
  <c r="G53" i="13"/>
  <c r="I53" i="13"/>
  <c r="J53" i="13"/>
  <c r="K53" i="13"/>
  <c r="F54" i="13"/>
  <c r="G54" i="13"/>
  <c r="I54" i="13"/>
  <c r="J54" i="13"/>
  <c r="K54" i="13"/>
  <c r="F55" i="13"/>
  <c r="G55" i="13"/>
  <c r="I55" i="13"/>
  <c r="J55" i="13"/>
  <c r="K55" i="13"/>
  <c r="F56" i="13"/>
  <c r="G56" i="13"/>
  <c r="H56" i="13"/>
  <c r="I56" i="13"/>
  <c r="J56" i="13"/>
  <c r="K56" i="13"/>
  <c r="F54" i="20"/>
  <c r="G54" i="20"/>
  <c r="I54" i="20"/>
  <c r="J54" i="20"/>
  <c r="K54" i="20"/>
  <c r="F55" i="20"/>
  <c r="G55" i="20"/>
  <c r="I55" i="20"/>
  <c r="J55" i="20"/>
  <c r="K55" i="20"/>
  <c r="F56" i="20"/>
  <c r="G56" i="20"/>
  <c r="I56" i="20"/>
  <c r="J56" i="20"/>
  <c r="K56" i="20"/>
  <c r="F57" i="20"/>
  <c r="G57" i="20"/>
  <c r="H57" i="20" s="1"/>
  <c r="I57" i="20"/>
  <c r="J57" i="20"/>
  <c r="K57" i="20"/>
  <c r="F54" i="21"/>
  <c r="G54" i="21"/>
  <c r="I54" i="21"/>
  <c r="J54" i="21"/>
  <c r="K54" i="21"/>
  <c r="F55" i="21"/>
  <c r="G55" i="21"/>
  <c r="I55" i="21"/>
  <c r="J55" i="21"/>
  <c r="K55" i="21"/>
  <c r="F56" i="21"/>
  <c r="G56" i="21"/>
  <c r="I56" i="21"/>
  <c r="J56" i="21"/>
  <c r="K56" i="21"/>
  <c r="F57" i="21"/>
  <c r="G57" i="21"/>
  <c r="I57" i="21"/>
  <c r="J57" i="21"/>
  <c r="K57" i="21"/>
  <c r="F54" i="22"/>
  <c r="G54" i="22"/>
  <c r="H54" i="22"/>
  <c r="I54" i="22"/>
  <c r="J54" i="22"/>
  <c r="K54" i="22"/>
  <c r="F55" i="22"/>
  <c r="G55" i="22"/>
  <c r="I55" i="22"/>
  <c r="J55" i="22"/>
  <c r="K55" i="22"/>
  <c r="F56" i="22"/>
  <c r="G56" i="22"/>
  <c r="H56" i="22"/>
  <c r="I56" i="22"/>
  <c r="J56" i="22"/>
  <c r="K56" i="22"/>
  <c r="F57" i="22"/>
  <c r="G57" i="22"/>
  <c r="I57" i="22"/>
  <c r="J57" i="22"/>
  <c r="K57" i="22"/>
  <c r="F106" i="2"/>
  <c r="G106" i="2"/>
  <c r="I106" i="2"/>
  <c r="J106" i="2"/>
  <c r="K106" i="2"/>
  <c r="F107" i="2"/>
  <c r="H107" i="2" s="1"/>
  <c r="G107" i="2"/>
  <c r="I107" i="2"/>
  <c r="J107" i="2"/>
  <c r="K107" i="2"/>
  <c r="F108" i="2"/>
  <c r="G108" i="2"/>
  <c r="I108" i="2"/>
  <c r="J108" i="2"/>
  <c r="K108" i="2"/>
  <c r="F109" i="2"/>
  <c r="G109" i="2"/>
  <c r="I109" i="2"/>
  <c r="J109" i="2"/>
  <c r="K109" i="2"/>
  <c r="H106" i="2" l="1"/>
  <c r="H108" i="2"/>
  <c r="H109" i="2"/>
  <c r="H54" i="11"/>
  <c r="H57" i="22"/>
  <c r="H55" i="21"/>
  <c r="H106" i="10"/>
  <c r="H56" i="20"/>
  <c r="H108" i="10"/>
  <c r="H106" i="9"/>
  <c r="H107" i="8"/>
  <c r="H109" i="7"/>
  <c r="H106" i="6"/>
  <c r="H109" i="3"/>
  <c r="H55" i="20"/>
  <c r="H106" i="3"/>
  <c r="H55" i="13"/>
  <c r="H54" i="21"/>
  <c r="H57" i="21"/>
  <c r="H57" i="12"/>
  <c r="H108" i="7"/>
  <c r="H107" i="9"/>
  <c r="H53" i="13"/>
  <c r="H108" i="6"/>
  <c r="H109" i="4"/>
  <c r="H54" i="13"/>
  <c r="H107" i="7"/>
  <c r="H55" i="11"/>
  <c r="H54" i="20"/>
  <c r="H55" i="22"/>
  <c r="H56" i="21"/>
  <c r="F99" i="2"/>
  <c r="H99" i="2" s="1"/>
  <c r="G99" i="2"/>
  <c r="I99" i="2"/>
  <c r="J99" i="2"/>
  <c r="K99" i="2"/>
  <c r="F100" i="2"/>
  <c r="G100" i="2"/>
  <c r="H100" i="2" s="1"/>
  <c r="I100" i="2"/>
  <c r="J100" i="2"/>
  <c r="K100" i="2"/>
  <c r="F101" i="2"/>
  <c r="G101" i="2"/>
  <c r="H101" i="2"/>
  <c r="I101" i="2"/>
  <c r="J101" i="2"/>
  <c r="K101" i="2"/>
  <c r="F102" i="2"/>
  <c r="H102" i="2" s="1"/>
  <c r="G102" i="2"/>
  <c r="I102" i="2"/>
  <c r="J102" i="2"/>
  <c r="K102" i="2"/>
  <c r="F103" i="2"/>
  <c r="H103" i="2"/>
  <c r="I103" i="2"/>
  <c r="J103" i="2"/>
  <c r="K103" i="2"/>
  <c r="F104" i="2"/>
  <c r="H104" i="2" s="1"/>
  <c r="G104" i="2"/>
  <c r="I104" i="2"/>
  <c r="J104" i="2"/>
  <c r="K104" i="2"/>
  <c r="F105" i="2"/>
  <c r="G105" i="2"/>
  <c r="H105" i="2" s="1"/>
  <c r="I105" i="2"/>
  <c r="J105" i="2"/>
  <c r="K105" i="2"/>
  <c r="F99" i="3"/>
  <c r="G99" i="3"/>
  <c r="H99" i="3"/>
  <c r="I99" i="3"/>
  <c r="J99" i="3"/>
  <c r="K99" i="3"/>
  <c r="F100" i="3"/>
  <c r="H100" i="3" s="1"/>
  <c r="G100" i="3"/>
  <c r="I100" i="3"/>
  <c r="J100" i="3"/>
  <c r="K100" i="3"/>
  <c r="F101" i="3"/>
  <c r="G101" i="3"/>
  <c r="H101" i="3" s="1"/>
  <c r="I101" i="3"/>
  <c r="J101" i="3"/>
  <c r="K101" i="3"/>
  <c r="F102" i="3"/>
  <c r="G102" i="3"/>
  <c r="H102" i="3"/>
  <c r="I102" i="3"/>
  <c r="J102" i="3"/>
  <c r="K102" i="3"/>
  <c r="F103" i="3"/>
  <c r="G103" i="3"/>
  <c r="H103" i="3"/>
  <c r="I103" i="3"/>
  <c r="J103" i="3"/>
  <c r="K103" i="3"/>
  <c r="F104" i="3"/>
  <c r="G104" i="3"/>
  <c r="H104" i="3" s="1"/>
  <c r="I104" i="3"/>
  <c r="J104" i="3"/>
  <c r="K104" i="3"/>
  <c r="F105" i="3"/>
  <c r="G105" i="3"/>
  <c r="H105" i="3"/>
  <c r="I105" i="3"/>
  <c r="J105" i="3"/>
  <c r="K105" i="3"/>
  <c r="F99" i="4"/>
  <c r="G99" i="4"/>
  <c r="H99" i="4" s="1"/>
  <c r="I99" i="4"/>
  <c r="J99" i="4"/>
  <c r="K99" i="4"/>
  <c r="F100" i="4"/>
  <c r="G100" i="4"/>
  <c r="H100" i="4"/>
  <c r="I100" i="4"/>
  <c r="J100" i="4"/>
  <c r="K100" i="4"/>
  <c r="F101" i="4"/>
  <c r="H101" i="4" s="1"/>
  <c r="G101" i="4"/>
  <c r="I101" i="4"/>
  <c r="J101" i="4"/>
  <c r="K101" i="4"/>
  <c r="F102" i="4"/>
  <c r="G102" i="4"/>
  <c r="H102" i="4" s="1"/>
  <c r="I102" i="4"/>
  <c r="J102" i="4"/>
  <c r="K102" i="4"/>
  <c r="F103" i="4"/>
  <c r="G103" i="4"/>
  <c r="H103" i="4"/>
  <c r="I103" i="4"/>
  <c r="J103" i="4"/>
  <c r="K103" i="4"/>
  <c r="F104" i="4"/>
  <c r="G104" i="4"/>
  <c r="H104" i="4"/>
  <c r="I104" i="4"/>
  <c r="J104" i="4"/>
  <c r="K104" i="4"/>
  <c r="F105" i="4"/>
  <c r="G105" i="4"/>
  <c r="H105" i="4" s="1"/>
  <c r="I105" i="4"/>
  <c r="J105" i="4"/>
  <c r="K105" i="4"/>
  <c r="F99" i="5"/>
  <c r="G99" i="5"/>
  <c r="H99" i="5"/>
  <c r="I99" i="5"/>
  <c r="J99" i="5"/>
  <c r="K99" i="5"/>
  <c r="F100" i="5"/>
  <c r="G100" i="5"/>
  <c r="H100" i="5" s="1"/>
  <c r="I100" i="5"/>
  <c r="J100" i="5"/>
  <c r="K100" i="5"/>
  <c r="F101" i="5"/>
  <c r="G101" i="5"/>
  <c r="H101" i="5"/>
  <c r="I101" i="5"/>
  <c r="J101" i="5"/>
  <c r="K101" i="5"/>
  <c r="F102" i="5"/>
  <c r="H102" i="5" s="1"/>
  <c r="G102" i="5"/>
  <c r="I102" i="5"/>
  <c r="J102" i="5"/>
  <c r="K102" i="5"/>
  <c r="F103" i="5"/>
  <c r="G103" i="5"/>
  <c r="H103" i="5" s="1"/>
  <c r="I103" i="5"/>
  <c r="J103" i="5"/>
  <c r="K103" i="5"/>
  <c r="F104" i="5"/>
  <c r="G104" i="5"/>
  <c r="H104" i="5"/>
  <c r="I104" i="5"/>
  <c r="J104" i="5"/>
  <c r="K104" i="5"/>
  <c r="F105" i="5"/>
  <c r="G105" i="5"/>
  <c r="H105" i="5"/>
  <c r="I105" i="5"/>
  <c r="J105" i="5"/>
  <c r="K105" i="5"/>
  <c r="F99" i="6"/>
  <c r="G99" i="6"/>
  <c r="H99" i="6" s="1"/>
  <c r="I99" i="6"/>
  <c r="J99" i="6"/>
  <c r="K99" i="6"/>
  <c r="F100" i="6"/>
  <c r="G100" i="6"/>
  <c r="H100" i="6"/>
  <c r="I100" i="6"/>
  <c r="J100" i="6"/>
  <c r="K100" i="6"/>
  <c r="F101" i="6"/>
  <c r="G101" i="6"/>
  <c r="H101" i="6" s="1"/>
  <c r="I101" i="6"/>
  <c r="J101" i="6"/>
  <c r="K101" i="6"/>
  <c r="F102" i="6"/>
  <c r="G102" i="6"/>
  <c r="H102" i="6"/>
  <c r="I102" i="6"/>
  <c r="J102" i="6"/>
  <c r="K102" i="6"/>
  <c r="F103" i="6"/>
  <c r="H103" i="6" s="1"/>
  <c r="G103" i="6"/>
  <c r="I103" i="6"/>
  <c r="J103" i="6"/>
  <c r="K103" i="6"/>
  <c r="F104" i="6"/>
  <c r="G104" i="6"/>
  <c r="H104" i="6" s="1"/>
  <c r="I104" i="6"/>
  <c r="J104" i="6"/>
  <c r="K104" i="6"/>
  <c r="F105" i="6"/>
  <c r="G105" i="6"/>
  <c r="H105" i="6"/>
  <c r="I105" i="6"/>
  <c r="J105" i="6"/>
  <c r="K105" i="6"/>
  <c r="F100" i="7"/>
  <c r="G100" i="7"/>
  <c r="H100" i="7"/>
  <c r="I100" i="7"/>
  <c r="J100" i="7"/>
  <c r="K100" i="7"/>
  <c r="F101" i="7"/>
  <c r="G101" i="7"/>
  <c r="H101" i="7" s="1"/>
  <c r="I101" i="7"/>
  <c r="J101" i="7"/>
  <c r="K101" i="7"/>
  <c r="F102" i="7"/>
  <c r="G102" i="7"/>
  <c r="H102" i="7"/>
  <c r="I102" i="7"/>
  <c r="J102" i="7"/>
  <c r="K102" i="7"/>
  <c r="F103" i="7"/>
  <c r="G103" i="7"/>
  <c r="H103" i="7" s="1"/>
  <c r="I103" i="7"/>
  <c r="J103" i="7"/>
  <c r="K103" i="7"/>
  <c r="F104" i="7"/>
  <c r="G104" i="7"/>
  <c r="H104" i="7"/>
  <c r="I104" i="7"/>
  <c r="J104" i="7"/>
  <c r="K104" i="7"/>
  <c r="F105" i="7"/>
  <c r="H105" i="7" s="1"/>
  <c r="G105" i="7"/>
  <c r="I105" i="7"/>
  <c r="J105" i="7"/>
  <c r="K105" i="7"/>
  <c r="F106" i="7"/>
  <c r="G106" i="7"/>
  <c r="H106" i="7" s="1"/>
  <c r="I106" i="7"/>
  <c r="J106" i="7"/>
  <c r="K106" i="7"/>
  <c r="F99" i="8"/>
  <c r="G99" i="8"/>
  <c r="H99" i="8"/>
  <c r="I99" i="8"/>
  <c r="J99" i="8"/>
  <c r="K99" i="8"/>
  <c r="F100" i="8"/>
  <c r="G100" i="8"/>
  <c r="H100" i="8"/>
  <c r="I100" i="8"/>
  <c r="J100" i="8"/>
  <c r="K100" i="8"/>
  <c r="F101" i="8"/>
  <c r="G101" i="8"/>
  <c r="H101" i="8" s="1"/>
  <c r="I101" i="8"/>
  <c r="J101" i="8"/>
  <c r="K101" i="8"/>
  <c r="F102" i="8"/>
  <c r="G102" i="8"/>
  <c r="H102" i="8"/>
  <c r="I102" i="8"/>
  <c r="J102" i="8"/>
  <c r="K102" i="8"/>
  <c r="F103" i="8"/>
  <c r="H103" i="8" s="1"/>
  <c r="G103" i="8"/>
  <c r="I103" i="8"/>
  <c r="J103" i="8"/>
  <c r="K103" i="8"/>
  <c r="F104" i="8"/>
  <c r="G104" i="8"/>
  <c r="H104" i="8"/>
  <c r="I104" i="8"/>
  <c r="J104" i="8"/>
  <c r="K104" i="8"/>
  <c r="F105" i="8"/>
  <c r="H105" i="8" s="1"/>
  <c r="G105" i="8"/>
  <c r="I105" i="8"/>
  <c r="J105" i="8"/>
  <c r="K105" i="8"/>
  <c r="F99" i="9"/>
  <c r="G99" i="9"/>
  <c r="H99" i="9" s="1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 s="1"/>
  <c r="I102" i="9"/>
  <c r="J102" i="9"/>
  <c r="K102" i="9"/>
  <c r="F103" i="9"/>
  <c r="G103" i="9"/>
  <c r="H103" i="9"/>
  <c r="I103" i="9"/>
  <c r="J103" i="9"/>
  <c r="K103" i="9"/>
  <c r="F104" i="9"/>
  <c r="H104" i="9" s="1"/>
  <c r="G104" i="9"/>
  <c r="I104" i="9"/>
  <c r="J104" i="9"/>
  <c r="K104" i="9"/>
  <c r="F105" i="9"/>
  <c r="G105" i="9"/>
  <c r="H105" i="9"/>
  <c r="I105" i="9"/>
  <c r="J105" i="9"/>
  <c r="K105" i="9"/>
  <c r="F99" i="10"/>
  <c r="H99" i="10" s="1"/>
  <c r="G99" i="10"/>
  <c r="I99" i="10"/>
  <c r="J99" i="10"/>
  <c r="K99" i="10"/>
  <c r="F100" i="10"/>
  <c r="G100" i="10"/>
  <c r="H100" i="10" s="1"/>
  <c r="I100" i="10"/>
  <c r="J100" i="10"/>
  <c r="K100" i="10"/>
  <c r="F101" i="10"/>
  <c r="G101" i="10"/>
  <c r="H101" i="10"/>
  <c r="I101" i="10"/>
  <c r="J101" i="10"/>
  <c r="K101" i="10"/>
  <c r="F102" i="10"/>
  <c r="G102" i="10"/>
  <c r="H102" i="10"/>
  <c r="I102" i="10"/>
  <c r="J102" i="10"/>
  <c r="K102" i="10"/>
  <c r="F103" i="10"/>
  <c r="G103" i="10"/>
  <c r="H103" i="10"/>
  <c r="I103" i="10"/>
  <c r="J103" i="10"/>
  <c r="K103" i="10"/>
  <c r="F104" i="10"/>
  <c r="G104" i="10"/>
  <c r="H104" i="10"/>
  <c r="I104" i="10"/>
  <c r="J104" i="10"/>
  <c r="K104" i="10"/>
  <c r="F105" i="10"/>
  <c r="H105" i="10" s="1"/>
  <c r="G105" i="10"/>
  <c r="I105" i="10"/>
  <c r="J105" i="10"/>
  <c r="K105" i="10"/>
  <c r="F47" i="12"/>
  <c r="G47" i="12"/>
  <c r="H47" i="12"/>
  <c r="I47" i="12"/>
  <c r="J47" i="12"/>
  <c r="K47" i="12"/>
  <c r="F48" i="12"/>
  <c r="H48" i="12" s="1"/>
  <c r="G48" i="12"/>
  <c r="I48" i="12"/>
  <c r="J48" i="12"/>
  <c r="K48" i="12"/>
  <c r="F49" i="12"/>
  <c r="G49" i="12"/>
  <c r="H49" i="12" s="1"/>
  <c r="I49" i="12"/>
  <c r="J49" i="12"/>
  <c r="K49" i="12"/>
  <c r="F50" i="12"/>
  <c r="G50" i="12"/>
  <c r="H50" i="12"/>
  <c r="I50" i="12"/>
  <c r="J50" i="12"/>
  <c r="K50" i="12"/>
  <c r="F51" i="12"/>
  <c r="G51" i="12"/>
  <c r="H51" i="12"/>
  <c r="I51" i="12"/>
  <c r="J51" i="12"/>
  <c r="K51" i="12"/>
  <c r="F52" i="12"/>
  <c r="G52" i="12"/>
  <c r="H52" i="12"/>
  <c r="I52" i="12"/>
  <c r="J52" i="12"/>
  <c r="K52" i="12"/>
  <c r="F53" i="12"/>
  <c r="G53" i="12"/>
  <c r="H53" i="12"/>
  <c r="I53" i="12"/>
  <c r="J53" i="12"/>
  <c r="K53" i="12"/>
  <c r="F46" i="11"/>
  <c r="H46" i="11" s="1"/>
  <c r="G46" i="11"/>
  <c r="I46" i="11"/>
  <c r="J46" i="11"/>
  <c r="K46" i="11"/>
  <c r="F47" i="11"/>
  <c r="G47" i="11"/>
  <c r="H47" i="11"/>
  <c r="I47" i="11"/>
  <c r="J47" i="11"/>
  <c r="K47" i="11"/>
  <c r="F48" i="11"/>
  <c r="H48" i="11" s="1"/>
  <c r="G48" i="11"/>
  <c r="I48" i="11"/>
  <c r="J48" i="11"/>
  <c r="K48" i="11"/>
  <c r="F49" i="11"/>
  <c r="G49" i="11"/>
  <c r="H49" i="11" s="1"/>
  <c r="I49" i="11"/>
  <c r="J49" i="11"/>
  <c r="K49" i="11"/>
  <c r="F50" i="11"/>
  <c r="G50" i="11"/>
  <c r="H50" i="11"/>
  <c r="I50" i="11"/>
  <c r="J50" i="11"/>
  <c r="K50" i="11"/>
  <c r="F51" i="11"/>
  <c r="G51" i="11"/>
  <c r="H51" i="11"/>
  <c r="I51" i="11"/>
  <c r="J51" i="11"/>
  <c r="K51" i="11"/>
  <c r="F52" i="11"/>
  <c r="G52" i="11"/>
  <c r="H52" i="11"/>
  <c r="I52" i="11"/>
  <c r="J52" i="11"/>
  <c r="K52" i="11"/>
  <c r="F47" i="13"/>
  <c r="G47" i="13"/>
  <c r="H47" i="13"/>
  <c r="I47" i="13"/>
  <c r="J47" i="13"/>
  <c r="K47" i="13"/>
  <c r="F48" i="13"/>
  <c r="H48" i="13" s="1"/>
  <c r="G48" i="13"/>
  <c r="I48" i="13"/>
  <c r="J48" i="13"/>
  <c r="K48" i="13"/>
  <c r="F49" i="13"/>
  <c r="G49" i="13"/>
  <c r="H49" i="13"/>
  <c r="I49" i="13"/>
  <c r="J49" i="13"/>
  <c r="K49" i="13"/>
  <c r="F50" i="13"/>
  <c r="H50" i="13" s="1"/>
  <c r="G50" i="13"/>
  <c r="I50" i="13"/>
  <c r="J50" i="13"/>
  <c r="K50" i="13"/>
  <c r="F51" i="13"/>
  <c r="G51" i="13"/>
  <c r="H51" i="13" s="1"/>
  <c r="I51" i="13"/>
  <c r="J51" i="13"/>
  <c r="K51" i="13"/>
  <c r="F52" i="13"/>
  <c r="G52" i="13"/>
  <c r="I52" i="13"/>
  <c r="J52" i="13"/>
  <c r="K52" i="13"/>
  <c r="F47" i="20"/>
  <c r="G47" i="20"/>
  <c r="I47" i="20"/>
  <c r="J47" i="20"/>
  <c r="K47" i="20"/>
  <c r="F48" i="20"/>
  <c r="G48" i="20"/>
  <c r="H48" i="20" s="1"/>
  <c r="I48" i="20"/>
  <c r="J48" i="20"/>
  <c r="K48" i="20"/>
  <c r="F49" i="20"/>
  <c r="G49" i="20"/>
  <c r="H49" i="20" s="1"/>
  <c r="I49" i="20"/>
  <c r="J49" i="20"/>
  <c r="K49" i="20"/>
  <c r="F50" i="20"/>
  <c r="G50" i="20"/>
  <c r="H50" i="20" s="1"/>
  <c r="I50" i="20"/>
  <c r="J50" i="20"/>
  <c r="K50" i="20"/>
  <c r="F51" i="20"/>
  <c r="G51" i="20"/>
  <c r="I51" i="20"/>
  <c r="J51" i="20"/>
  <c r="K51" i="20"/>
  <c r="F52" i="20"/>
  <c r="G52" i="20"/>
  <c r="I52" i="20"/>
  <c r="J52" i="20"/>
  <c r="K52" i="20"/>
  <c r="F53" i="20"/>
  <c r="G53" i="20"/>
  <c r="H53" i="20" s="1"/>
  <c r="I53" i="20"/>
  <c r="J53" i="20"/>
  <c r="K53" i="20"/>
  <c r="F47" i="21"/>
  <c r="H47" i="21" s="1"/>
  <c r="G47" i="21"/>
  <c r="I47" i="21"/>
  <c r="J47" i="21"/>
  <c r="K47" i="21"/>
  <c r="F48" i="21"/>
  <c r="G48" i="21"/>
  <c r="H48" i="21"/>
  <c r="I48" i="21"/>
  <c r="J48" i="21"/>
  <c r="K48" i="21"/>
  <c r="F49" i="21"/>
  <c r="H49" i="21" s="1"/>
  <c r="G49" i="21"/>
  <c r="I49" i="21"/>
  <c r="J49" i="21"/>
  <c r="K49" i="21"/>
  <c r="F50" i="21"/>
  <c r="G50" i="21"/>
  <c r="H50" i="21" s="1"/>
  <c r="I50" i="21"/>
  <c r="J50" i="21"/>
  <c r="K50" i="21"/>
  <c r="F51" i="21"/>
  <c r="G51" i="21"/>
  <c r="H51" i="21"/>
  <c r="I51" i="21"/>
  <c r="J51" i="21"/>
  <c r="K51" i="21"/>
  <c r="F52" i="21"/>
  <c r="H52" i="21" s="1"/>
  <c r="G52" i="21"/>
  <c r="I52" i="21"/>
  <c r="J52" i="21"/>
  <c r="K52" i="21"/>
  <c r="F53" i="21"/>
  <c r="H53" i="21" s="1"/>
  <c r="G53" i="21"/>
  <c r="I53" i="21"/>
  <c r="J53" i="21"/>
  <c r="K53" i="21"/>
  <c r="F47" i="22"/>
  <c r="G47" i="22"/>
  <c r="H47" i="22"/>
  <c r="I47" i="22"/>
  <c r="J47" i="22"/>
  <c r="K47" i="22"/>
  <c r="F48" i="22"/>
  <c r="G48" i="22"/>
  <c r="H48" i="22"/>
  <c r="I48" i="22"/>
  <c r="J48" i="22"/>
  <c r="K48" i="22"/>
  <c r="F49" i="22"/>
  <c r="G49" i="22"/>
  <c r="H49" i="22"/>
  <c r="I49" i="22"/>
  <c r="J49" i="22"/>
  <c r="K49" i="22"/>
  <c r="F50" i="22"/>
  <c r="G50" i="22"/>
  <c r="H50" i="22"/>
  <c r="I50" i="22"/>
  <c r="J50" i="22"/>
  <c r="K50" i="22"/>
  <c r="F51" i="22"/>
  <c r="H51" i="22" s="1"/>
  <c r="G51" i="22"/>
  <c r="I51" i="22"/>
  <c r="J51" i="22"/>
  <c r="K51" i="22"/>
  <c r="F52" i="22"/>
  <c r="H52" i="22" s="1"/>
  <c r="G52" i="22"/>
  <c r="I52" i="22"/>
  <c r="J52" i="22"/>
  <c r="K52" i="22"/>
  <c r="F53" i="22"/>
  <c r="G53" i="22"/>
  <c r="I53" i="22"/>
  <c r="J53" i="22"/>
  <c r="K53" i="22"/>
  <c r="F47" i="23"/>
  <c r="H47" i="23" s="1"/>
  <c r="G47" i="23"/>
  <c r="I47" i="23"/>
  <c r="J47" i="23"/>
  <c r="K47" i="23"/>
  <c r="F48" i="23"/>
  <c r="H48" i="23" s="1"/>
  <c r="G48" i="23"/>
  <c r="I48" i="23"/>
  <c r="J48" i="23"/>
  <c r="K48" i="23"/>
  <c r="F49" i="23"/>
  <c r="G49" i="23"/>
  <c r="H49" i="23"/>
  <c r="I49" i="23"/>
  <c r="J49" i="23"/>
  <c r="K49" i="23"/>
  <c r="F50" i="23"/>
  <c r="H50" i="23" s="1"/>
  <c r="G50" i="23"/>
  <c r="I50" i="23"/>
  <c r="J50" i="23"/>
  <c r="K50" i="23"/>
  <c r="F51" i="23"/>
  <c r="H51" i="23" s="1"/>
  <c r="G51" i="23"/>
  <c r="I51" i="23"/>
  <c r="J51" i="23"/>
  <c r="K51" i="23"/>
  <c r="F52" i="23"/>
  <c r="G52" i="23"/>
  <c r="I52" i="23"/>
  <c r="J52" i="23"/>
  <c r="K52" i="23"/>
  <c r="F53" i="23"/>
  <c r="G53" i="23"/>
  <c r="I53" i="23"/>
  <c r="J53" i="23"/>
  <c r="K53" i="23"/>
  <c r="H52" i="20" l="1"/>
  <c r="H52" i="23"/>
  <c r="H51" i="20"/>
  <c r="H53" i="23"/>
  <c r="H53" i="22"/>
  <c r="H52" i="13"/>
  <c r="H47" i="20"/>
  <c r="F46" i="23"/>
  <c r="G46" i="23"/>
  <c r="I46" i="23"/>
  <c r="J46" i="23"/>
  <c r="K46" i="23"/>
  <c r="F46" i="22"/>
  <c r="G46" i="22"/>
  <c r="I46" i="22"/>
  <c r="J46" i="22"/>
  <c r="K46" i="22"/>
  <c r="F46" i="21"/>
  <c r="G46" i="21"/>
  <c r="H46" i="21" s="1"/>
  <c r="I46" i="21"/>
  <c r="J46" i="21"/>
  <c r="K46" i="21"/>
  <c r="F46" i="20"/>
  <c r="G46" i="20"/>
  <c r="I46" i="20"/>
  <c r="J46" i="20"/>
  <c r="K46" i="20"/>
  <c r="F46" i="13"/>
  <c r="G46" i="13"/>
  <c r="I46" i="13"/>
  <c r="J46" i="13"/>
  <c r="K46" i="13"/>
  <c r="F45" i="11"/>
  <c r="G45" i="11"/>
  <c r="I45" i="11"/>
  <c r="J45" i="11"/>
  <c r="K45" i="11"/>
  <c r="F46" i="12"/>
  <c r="G46" i="12"/>
  <c r="H46" i="12" s="1"/>
  <c r="I46" i="12"/>
  <c r="J46" i="12"/>
  <c r="K46" i="12"/>
  <c r="F98" i="10"/>
  <c r="G98" i="10"/>
  <c r="I98" i="10"/>
  <c r="J98" i="10"/>
  <c r="K98" i="10"/>
  <c r="F98" i="9"/>
  <c r="G98" i="9"/>
  <c r="I98" i="9"/>
  <c r="J98" i="9"/>
  <c r="K98" i="9"/>
  <c r="F98" i="8"/>
  <c r="G98" i="8"/>
  <c r="I98" i="8"/>
  <c r="J98" i="8"/>
  <c r="K98" i="8"/>
  <c r="F99" i="7"/>
  <c r="G99" i="7"/>
  <c r="H99" i="7" s="1"/>
  <c r="I99" i="7"/>
  <c r="J99" i="7"/>
  <c r="K99" i="7"/>
  <c r="F98" i="6"/>
  <c r="G98" i="6"/>
  <c r="I98" i="6"/>
  <c r="J98" i="6"/>
  <c r="K98" i="6"/>
  <c r="F98" i="5"/>
  <c r="G98" i="5"/>
  <c r="I98" i="5"/>
  <c r="J98" i="5"/>
  <c r="K98" i="5"/>
  <c r="F98" i="4"/>
  <c r="G98" i="4"/>
  <c r="I98" i="4"/>
  <c r="J98" i="4"/>
  <c r="K98" i="4"/>
  <c r="F98" i="3"/>
  <c r="G98" i="3"/>
  <c r="I98" i="3"/>
  <c r="J98" i="3"/>
  <c r="K98" i="3"/>
  <c r="F98" i="2"/>
  <c r="G98" i="2"/>
  <c r="I98" i="2"/>
  <c r="J98" i="2"/>
  <c r="K98" i="2"/>
  <c r="H46" i="23" l="1"/>
  <c r="H46" i="13"/>
  <c r="H98" i="2"/>
  <c r="H98" i="4"/>
  <c r="H98" i="6"/>
  <c r="H98" i="8"/>
  <c r="H98" i="10"/>
  <c r="H45" i="11"/>
  <c r="H46" i="20"/>
  <c r="H46" i="22"/>
  <c r="H98" i="3"/>
  <c r="H98" i="9"/>
  <c r="H98" i="5"/>
  <c r="F45" i="23"/>
  <c r="G45" i="23"/>
  <c r="I45" i="23"/>
  <c r="J45" i="23"/>
  <c r="K45" i="23"/>
  <c r="F45" i="22"/>
  <c r="G45" i="22"/>
  <c r="I45" i="22"/>
  <c r="J45" i="22"/>
  <c r="K45" i="22"/>
  <c r="F45" i="21"/>
  <c r="G45" i="21"/>
  <c r="I45" i="21"/>
  <c r="J45" i="21"/>
  <c r="K45" i="21"/>
  <c r="F45" i="20"/>
  <c r="G45" i="20"/>
  <c r="I45" i="20"/>
  <c r="J45" i="20"/>
  <c r="K45" i="20"/>
  <c r="F45" i="13"/>
  <c r="G45" i="13"/>
  <c r="I45" i="13"/>
  <c r="J45" i="13"/>
  <c r="K45" i="13"/>
  <c r="F44" i="11"/>
  <c r="G44" i="11"/>
  <c r="I44" i="11"/>
  <c r="J44" i="11"/>
  <c r="K44" i="11"/>
  <c r="F45" i="12"/>
  <c r="G45" i="12"/>
  <c r="I45" i="12"/>
  <c r="J45" i="12"/>
  <c r="K45" i="12"/>
  <c r="F97" i="10"/>
  <c r="G97" i="10"/>
  <c r="H97" i="10" s="1"/>
  <c r="I97" i="10"/>
  <c r="J97" i="10"/>
  <c r="K97" i="10"/>
  <c r="F97" i="9"/>
  <c r="G97" i="9"/>
  <c r="I97" i="9"/>
  <c r="J97" i="9"/>
  <c r="K97" i="9"/>
  <c r="F97" i="8"/>
  <c r="G97" i="8"/>
  <c r="I97" i="8"/>
  <c r="J97" i="8"/>
  <c r="K97" i="8"/>
  <c r="F98" i="7"/>
  <c r="G98" i="7"/>
  <c r="I98" i="7"/>
  <c r="J98" i="7"/>
  <c r="K98" i="7"/>
  <c r="F97" i="6"/>
  <c r="G97" i="6"/>
  <c r="H97" i="6" s="1"/>
  <c r="I97" i="6"/>
  <c r="J97" i="6"/>
  <c r="K97" i="6"/>
  <c r="F97" i="5"/>
  <c r="G97" i="5"/>
  <c r="I97" i="5"/>
  <c r="J97" i="5"/>
  <c r="K97" i="5"/>
  <c r="F97" i="4"/>
  <c r="G97" i="4"/>
  <c r="I97" i="4"/>
  <c r="J97" i="4"/>
  <c r="K97" i="4"/>
  <c r="F97" i="3"/>
  <c r="G97" i="3"/>
  <c r="I97" i="3"/>
  <c r="J97" i="3"/>
  <c r="K97" i="3"/>
  <c r="F97" i="2"/>
  <c r="G97" i="2"/>
  <c r="I97" i="2"/>
  <c r="J97" i="2"/>
  <c r="K97" i="2"/>
  <c r="H97" i="4" l="1"/>
  <c r="H97" i="2"/>
  <c r="H45" i="13"/>
  <c r="H44" i="11"/>
  <c r="H45" i="12"/>
  <c r="H97" i="9"/>
  <c r="H98" i="7"/>
  <c r="H97" i="5"/>
  <c r="H45" i="23"/>
  <c r="H45" i="22"/>
  <c r="H45" i="21"/>
  <c r="H45" i="20"/>
  <c r="H97" i="8"/>
  <c r="H97" i="3"/>
  <c r="F44" i="22"/>
  <c r="G44" i="22"/>
  <c r="I44" i="22"/>
  <c r="J44" i="22"/>
  <c r="K44" i="22"/>
  <c r="F44" i="21"/>
  <c r="G44" i="21"/>
  <c r="I44" i="21"/>
  <c r="J44" i="21"/>
  <c r="K44" i="21"/>
  <c r="F44" i="20"/>
  <c r="G44" i="20"/>
  <c r="I44" i="20"/>
  <c r="J44" i="20"/>
  <c r="K44" i="20"/>
  <c r="F44" i="13"/>
  <c r="G44" i="13"/>
  <c r="I44" i="13"/>
  <c r="J44" i="13"/>
  <c r="K44" i="13"/>
  <c r="F43" i="11"/>
  <c r="G43" i="11"/>
  <c r="I43" i="11"/>
  <c r="J43" i="11"/>
  <c r="K43" i="11"/>
  <c r="F44" i="12"/>
  <c r="G44" i="12"/>
  <c r="I44" i="12"/>
  <c r="J44" i="12"/>
  <c r="K44" i="12"/>
  <c r="F96" i="10"/>
  <c r="G96" i="10"/>
  <c r="I96" i="10"/>
  <c r="J96" i="10"/>
  <c r="K96" i="10"/>
  <c r="F96" i="9"/>
  <c r="G96" i="9"/>
  <c r="I96" i="9"/>
  <c r="J96" i="9"/>
  <c r="K96" i="9"/>
  <c r="F96" i="8"/>
  <c r="G96" i="8"/>
  <c r="I96" i="8"/>
  <c r="J96" i="8"/>
  <c r="K96" i="8"/>
  <c r="F97" i="7"/>
  <c r="G97" i="7"/>
  <c r="I97" i="7"/>
  <c r="J97" i="7"/>
  <c r="K97" i="7"/>
  <c r="F96" i="6"/>
  <c r="G96" i="6"/>
  <c r="I96" i="6"/>
  <c r="J96" i="6"/>
  <c r="K96" i="6"/>
  <c r="G96" i="5"/>
  <c r="I96" i="5"/>
  <c r="J96" i="5"/>
  <c r="K96" i="5"/>
  <c r="F96" i="5"/>
  <c r="H96" i="5" s="1"/>
  <c r="G96" i="4"/>
  <c r="I96" i="4"/>
  <c r="J96" i="4"/>
  <c r="K96" i="4"/>
  <c r="F96" i="4"/>
  <c r="F96" i="3"/>
  <c r="G96" i="3"/>
  <c r="I96" i="3"/>
  <c r="J96" i="3"/>
  <c r="K96" i="3"/>
  <c r="G96" i="2"/>
  <c r="F96" i="2"/>
  <c r="I96" i="2"/>
  <c r="J96" i="2"/>
  <c r="K96" i="2"/>
  <c r="F44" i="23"/>
  <c r="G44" i="23"/>
  <c r="I44" i="23"/>
  <c r="J44" i="23"/>
  <c r="K44" i="23"/>
  <c r="H44" i="23" l="1"/>
  <c r="H96" i="6"/>
  <c r="H44" i="13"/>
  <c r="H97" i="7"/>
  <c r="H44" i="22"/>
  <c r="H44" i="21"/>
  <c r="H44" i="20"/>
  <c r="H43" i="11"/>
  <c r="H44" i="12"/>
  <c r="H96" i="10"/>
  <c r="H96" i="9"/>
  <c r="H96" i="8"/>
  <c r="H96" i="4"/>
  <c r="H96" i="3"/>
  <c r="H96" i="2"/>
  <c r="F43" i="23"/>
  <c r="G43" i="23"/>
  <c r="I43" i="23"/>
  <c r="J43" i="23"/>
  <c r="K43" i="23"/>
  <c r="F43" i="22"/>
  <c r="G43" i="22"/>
  <c r="I43" i="22"/>
  <c r="J43" i="22"/>
  <c r="K43" i="22"/>
  <c r="F43" i="21"/>
  <c r="H43" i="21" s="1"/>
  <c r="G43" i="21"/>
  <c r="I43" i="21"/>
  <c r="J43" i="21"/>
  <c r="K43" i="21"/>
  <c r="F43" i="20"/>
  <c r="G43" i="20"/>
  <c r="I43" i="20"/>
  <c r="J43" i="20"/>
  <c r="K43" i="20"/>
  <c r="F43" i="13"/>
  <c r="G43" i="13"/>
  <c r="I43" i="13"/>
  <c r="J43" i="13"/>
  <c r="K43" i="13"/>
  <c r="F42" i="11"/>
  <c r="G42" i="11"/>
  <c r="I42" i="11"/>
  <c r="J42" i="11"/>
  <c r="K42" i="11"/>
  <c r="F43" i="12"/>
  <c r="H43" i="12" s="1"/>
  <c r="G43" i="12"/>
  <c r="I43" i="12"/>
  <c r="J43" i="12"/>
  <c r="K43" i="12"/>
  <c r="F95" i="10"/>
  <c r="G95" i="10"/>
  <c r="I95" i="10"/>
  <c r="J95" i="10"/>
  <c r="K95" i="10"/>
  <c r="F95" i="9"/>
  <c r="G95" i="9"/>
  <c r="I95" i="9"/>
  <c r="J95" i="9"/>
  <c r="K95" i="9"/>
  <c r="F95" i="8"/>
  <c r="G95" i="8"/>
  <c r="I95" i="8"/>
  <c r="J95" i="8"/>
  <c r="K95" i="8"/>
  <c r="F96" i="7"/>
  <c r="G96" i="7"/>
  <c r="I96" i="7"/>
  <c r="J96" i="7"/>
  <c r="K96" i="7"/>
  <c r="F95" i="6"/>
  <c r="G95" i="6"/>
  <c r="I95" i="6"/>
  <c r="J95" i="6"/>
  <c r="K95" i="6"/>
  <c r="F95" i="5"/>
  <c r="G95" i="5"/>
  <c r="I95" i="5"/>
  <c r="J95" i="5"/>
  <c r="K95" i="5"/>
  <c r="F95" i="4"/>
  <c r="G95" i="4"/>
  <c r="I95" i="4"/>
  <c r="J95" i="4"/>
  <c r="K95" i="4"/>
  <c r="F95" i="3"/>
  <c r="G95" i="3"/>
  <c r="I95" i="3"/>
  <c r="J95" i="3"/>
  <c r="K95" i="3"/>
  <c r="F90" i="2"/>
  <c r="G90" i="2"/>
  <c r="I90" i="2"/>
  <c r="J90" i="2"/>
  <c r="K90" i="2"/>
  <c r="F91" i="2"/>
  <c r="G91" i="2"/>
  <c r="I91" i="2"/>
  <c r="J91" i="2"/>
  <c r="K91" i="2"/>
  <c r="F92" i="2"/>
  <c r="G92" i="2"/>
  <c r="I92" i="2"/>
  <c r="J92" i="2"/>
  <c r="K92" i="2"/>
  <c r="F93" i="2"/>
  <c r="G93" i="2"/>
  <c r="I93" i="2"/>
  <c r="J93" i="2"/>
  <c r="K93" i="2"/>
  <c r="F94" i="2"/>
  <c r="G94" i="2"/>
  <c r="I94" i="2"/>
  <c r="J94" i="2"/>
  <c r="K94" i="2"/>
  <c r="F95" i="2"/>
  <c r="G95" i="2"/>
  <c r="I95" i="2"/>
  <c r="J95" i="2"/>
  <c r="K95" i="2"/>
  <c r="H92" i="2" l="1"/>
  <c r="H95" i="5"/>
  <c r="H43" i="13"/>
  <c r="H91" i="2"/>
  <c r="H95" i="8"/>
  <c r="H95" i="10"/>
  <c r="H42" i="11"/>
  <c r="H43" i="20"/>
  <c r="H43" i="22"/>
  <c r="H95" i="2"/>
  <c r="H93" i="2"/>
  <c r="H95" i="3"/>
  <c r="H95" i="9"/>
  <c r="H95" i="4"/>
  <c r="H43" i="23"/>
  <c r="H96" i="7"/>
  <c r="H95" i="6"/>
  <c r="H94" i="2"/>
  <c r="H90" i="2"/>
  <c r="F42" i="23"/>
  <c r="G42" i="23"/>
  <c r="I42" i="23"/>
  <c r="J42" i="23"/>
  <c r="K42" i="23"/>
  <c r="F42" i="22"/>
  <c r="G42" i="22"/>
  <c r="I42" i="22"/>
  <c r="J42" i="22"/>
  <c r="K42" i="22"/>
  <c r="F42" i="21"/>
  <c r="G42" i="21"/>
  <c r="H42" i="21" s="1"/>
  <c r="I42" i="21"/>
  <c r="J42" i="21"/>
  <c r="K42" i="21"/>
  <c r="F42" i="20"/>
  <c r="G42" i="20"/>
  <c r="I42" i="20"/>
  <c r="J42" i="20"/>
  <c r="K42" i="20"/>
  <c r="F42" i="13"/>
  <c r="G42" i="13"/>
  <c r="I42" i="13"/>
  <c r="J42" i="13"/>
  <c r="K42" i="13"/>
  <c r="F41" i="11"/>
  <c r="G41" i="11"/>
  <c r="I41" i="11"/>
  <c r="J41" i="11"/>
  <c r="K41" i="11"/>
  <c r="F42" i="12"/>
  <c r="G42" i="12"/>
  <c r="I42" i="12"/>
  <c r="J42" i="12"/>
  <c r="K42" i="12"/>
  <c r="G94" i="10"/>
  <c r="I94" i="10"/>
  <c r="J94" i="10"/>
  <c r="K94" i="10"/>
  <c r="F94" i="9"/>
  <c r="G94" i="9"/>
  <c r="I94" i="9"/>
  <c r="J94" i="9"/>
  <c r="K94" i="9"/>
  <c r="F94" i="10"/>
  <c r="F94" i="8"/>
  <c r="G94" i="8"/>
  <c r="I94" i="8"/>
  <c r="J94" i="8"/>
  <c r="K94" i="8"/>
  <c r="F95" i="7"/>
  <c r="G95" i="7"/>
  <c r="I95" i="7"/>
  <c r="J95" i="7"/>
  <c r="K95" i="7"/>
  <c r="F94" i="6"/>
  <c r="G94" i="6"/>
  <c r="I94" i="6"/>
  <c r="J94" i="6"/>
  <c r="K94" i="6"/>
  <c r="F94" i="5"/>
  <c r="G94" i="5"/>
  <c r="I94" i="5"/>
  <c r="J94" i="5"/>
  <c r="K94" i="5"/>
  <c r="F94" i="4"/>
  <c r="G94" i="4"/>
  <c r="I94" i="4"/>
  <c r="J94" i="4"/>
  <c r="K94" i="4"/>
  <c r="F94" i="3"/>
  <c r="G94" i="3"/>
  <c r="I94" i="3"/>
  <c r="J94" i="3"/>
  <c r="K94" i="3"/>
  <c r="H42" i="23" l="1"/>
  <c r="H94" i="10"/>
  <c r="H42" i="22"/>
  <c r="H42" i="12"/>
  <c r="H94" i="9"/>
  <c r="H94" i="8"/>
  <c r="H95" i="7"/>
  <c r="H42" i="20"/>
  <c r="H42" i="13"/>
  <c r="H41" i="11"/>
  <c r="H94" i="6"/>
  <c r="H94" i="5"/>
  <c r="H94" i="3"/>
  <c r="H94" i="4"/>
  <c r="F41" i="23"/>
  <c r="G41" i="23"/>
  <c r="I41" i="23"/>
  <c r="J41" i="23"/>
  <c r="K41" i="23"/>
  <c r="F41" i="22"/>
  <c r="G41" i="22"/>
  <c r="I41" i="22"/>
  <c r="J41" i="22"/>
  <c r="K41" i="22"/>
  <c r="F41" i="21"/>
  <c r="G41" i="21"/>
  <c r="H41" i="21" s="1"/>
  <c r="I41" i="21"/>
  <c r="J41" i="21"/>
  <c r="K41" i="21"/>
  <c r="F41" i="20"/>
  <c r="G41" i="20"/>
  <c r="I41" i="20"/>
  <c r="J41" i="20"/>
  <c r="K41" i="20"/>
  <c r="F41" i="13"/>
  <c r="G41" i="13"/>
  <c r="I41" i="13"/>
  <c r="J41" i="13"/>
  <c r="K41" i="13"/>
  <c r="F40" i="11"/>
  <c r="G40" i="11"/>
  <c r="I40" i="11"/>
  <c r="J40" i="11"/>
  <c r="K40" i="11"/>
  <c r="F41" i="12"/>
  <c r="G41" i="12"/>
  <c r="I41" i="12"/>
  <c r="J41" i="12"/>
  <c r="K41" i="12"/>
  <c r="F93" i="10"/>
  <c r="H93" i="10" s="1"/>
  <c r="G93" i="10"/>
  <c r="I93" i="10"/>
  <c r="J93" i="10"/>
  <c r="K93" i="10"/>
  <c r="F93" i="9"/>
  <c r="G93" i="9"/>
  <c r="I93" i="9"/>
  <c r="J93" i="9"/>
  <c r="K93" i="9"/>
  <c r="F93" i="8"/>
  <c r="H93" i="8" s="1"/>
  <c r="G93" i="8"/>
  <c r="I93" i="8"/>
  <c r="J93" i="8"/>
  <c r="K93" i="8"/>
  <c r="F94" i="7"/>
  <c r="G94" i="7"/>
  <c r="I94" i="7"/>
  <c r="J94" i="7"/>
  <c r="K94" i="7"/>
  <c r="F93" i="6"/>
  <c r="G93" i="6"/>
  <c r="I93" i="6"/>
  <c r="J93" i="6"/>
  <c r="K93" i="6"/>
  <c r="F93" i="5"/>
  <c r="G93" i="5"/>
  <c r="I93" i="5"/>
  <c r="J93" i="5"/>
  <c r="K93" i="5"/>
  <c r="F93" i="4"/>
  <c r="G93" i="4"/>
  <c r="I93" i="4"/>
  <c r="J93" i="4"/>
  <c r="K93" i="4"/>
  <c r="F93" i="3"/>
  <c r="G93" i="3"/>
  <c r="I93" i="3"/>
  <c r="J93" i="3"/>
  <c r="K93" i="3"/>
  <c r="H41" i="20" l="1"/>
  <c r="H93" i="6"/>
  <c r="H41" i="12"/>
  <c r="H41" i="22"/>
  <c r="H41" i="23"/>
  <c r="H93" i="9"/>
  <c r="H93" i="4"/>
  <c r="H41" i="13"/>
  <c r="H40" i="11"/>
  <c r="H94" i="7"/>
  <c r="H93" i="5"/>
  <c r="H93" i="3"/>
  <c r="K40" i="23"/>
  <c r="J40" i="23"/>
  <c r="I40" i="23"/>
  <c r="G40" i="23"/>
  <c r="F40" i="23"/>
  <c r="F40" i="22"/>
  <c r="G40" i="22"/>
  <c r="I40" i="22"/>
  <c r="J40" i="22"/>
  <c r="K40" i="22"/>
  <c r="F40" i="21"/>
  <c r="G40" i="21"/>
  <c r="H40" i="21" s="1"/>
  <c r="I40" i="21"/>
  <c r="J40" i="21"/>
  <c r="K40" i="21"/>
  <c r="F40" i="20"/>
  <c r="G40" i="20"/>
  <c r="I40" i="20"/>
  <c r="J40" i="20"/>
  <c r="K40" i="20"/>
  <c r="K40" i="13"/>
  <c r="J40" i="13"/>
  <c r="I40" i="13"/>
  <c r="G40" i="13"/>
  <c r="F40" i="13"/>
  <c r="F39" i="11"/>
  <c r="H39" i="11" s="1"/>
  <c r="G39" i="11"/>
  <c r="I39" i="11"/>
  <c r="J39" i="11"/>
  <c r="K39" i="11"/>
  <c r="F38" i="12"/>
  <c r="G38" i="12"/>
  <c r="H38" i="12" s="1"/>
  <c r="I38" i="12"/>
  <c r="J38" i="12"/>
  <c r="K38" i="12"/>
  <c r="F39" i="12"/>
  <c r="G39" i="12"/>
  <c r="I39" i="12"/>
  <c r="J39" i="12"/>
  <c r="K39" i="12"/>
  <c r="F40" i="12"/>
  <c r="G40" i="12"/>
  <c r="I40" i="12"/>
  <c r="J40" i="12"/>
  <c r="K40" i="12"/>
  <c r="K92" i="10"/>
  <c r="J92" i="10"/>
  <c r="I92" i="10"/>
  <c r="G92" i="10"/>
  <c r="F92" i="10"/>
  <c r="F90" i="10"/>
  <c r="G90" i="10"/>
  <c r="I90" i="10"/>
  <c r="J90" i="10"/>
  <c r="K90" i="10"/>
  <c r="F91" i="10"/>
  <c r="G91" i="10"/>
  <c r="H91" i="10" s="1"/>
  <c r="I91" i="10"/>
  <c r="J91" i="10"/>
  <c r="K91" i="10"/>
  <c r="K92" i="9"/>
  <c r="J92" i="9"/>
  <c r="I92" i="9"/>
  <c r="G92" i="9"/>
  <c r="F92" i="9"/>
  <c r="K92" i="8"/>
  <c r="J92" i="8"/>
  <c r="I92" i="8"/>
  <c r="G92" i="8"/>
  <c r="F92" i="8"/>
  <c r="F93" i="7"/>
  <c r="G93" i="7"/>
  <c r="I93" i="7"/>
  <c r="J93" i="7"/>
  <c r="K93" i="7"/>
  <c r="F92" i="6"/>
  <c r="G92" i="6"/>
  <c r="I92" i="6"/>
  <c r="J92" i="6"/>
  <c r="K92" i="6"/>
  <c r="F92" i="5"/>
  <c r="G92" i="5"/>
  <c r="I92" i="5"/>
  <c r="J92" i="5"/>
  <c r="K92" i="5"/>
  <c r="K92" i="4"/>
  <c r="J92" i="4"/>
  <c r="I92" i="4"/>
  <c r="G92" i="4"/>
  <c r="F92" i="4"/>
  <c r="K92" i="3"/>
  <c r="J92" i="3"/>
  <c r="I92" i="3"/>
  <c r="G92" i="3"/>
  <c r="F92" i="3"/>
  <c r="H40" i="20" l="1"/>
  <c r="H90" i="10"/>
  <c r="H40" i="22"/>
  <c r="H40" i="12"/>
  <c r="H39" i="12"/>
  <c r="H92" i="9"/>
  <c r="H92" i="6"/>
  <c r="H92" i="4"/>
  <c r="H40" i="23"/>
  <c r="H40" i="13"/>
  <c r="H92" i="10"/>
  <c r="H92" i="8"/>
  <c r="H93" i="7"/>
  <c r="H92" i="5"/>
  <c r="H92" i="3"/>
  <c r="F39" i="24"/>
  <c r="H39" i="24" s="1"/>
  <c r="G39" i="24"/>
  <c r="I39" i="24"/>
  <c r="J39" i="24"/>
  <c r="K39" i="24"/>
  <c r="F39" i="23"/>
  <c r="G39" i="23"/>
  <c r="I39" i="23"/>
  <c r="J39" i="23"/>
  <c r="K39" i="23"/>
  <c r="F39" i="22"/>
  <c r="G39" i="22"/>
  <c r="I39" i="22"/>
  <c r="J39" i="22"/>
  <c r="K39" i="22"/>
  <c r="F39" i="21"/>
  <c r="G39" i="21"/>
  <c r="I39" i="21"/>
  <c r="J39" i="21"/>
  <c r="K39" i="21"/>
  <c r="F38" i="20"/>
  <c r="G38" i="20"/>
  <c r="H38" i="20"/>
  <c r="I38" i="20"/>
  <c r="J38" i="20"/>
  <c r="K38" i="20"/>
  <c r="F39" i="20"/>
  <c r="G39" i="20"/>
  <c r="I39" i="20"/>
  <c r="J39" i="20"/>
  <c r="K39" i="20"/>
  <c r="F38" i="13"/>
  <c r="G38" i="13"/>
  <c r="I38" i="13"/>
  <c r="J38" i="13"/>
  <c r="K38" i="13"/>
  <c r="F39" i="13"/>
  <c r="G39" i="13"/>
  <c r="I39" i="13"/>
  <c r="J39" i="13"/>
  <c r="K39" i="13"/>
  <c r="F37" i="11"/>
  <c r="G37" i="11"/>
  <c r="H37" i="11" s="1"/>
  <c r="I37" i="11"/>
  <c r="J37" i="11"/>
  <c r="K37" i="11"/>
  <c r="F38" i="11"/>
  <c r="G38" i="11"/>
  <c r="I38" i="11"/>
  <c r="J38" i="11"/>
  <c r="K38" i="11"/>
  <c r="F36" i="11"/>
  <c r="G36" i="11"/>
  <c r="I36" i="11"/>
  <c r="J36" i="11"/>
  <c r="K36" i="11"/>
  <c r="K91" i="9"/>
  <c r="J91" i="9"/>
  <c r="I91" i="9"/>
  <c r="G91" i="9"/>
  <c r="F91" i="9"/>
  <c r="K91" i="8"/>
  <c r="J91" i="8"/>
  <c r="I91" i="8"/>
  <c r="G91" i="8"/>
  <c r="F91" i="8"/>
  <c r="F92" i="7"/>
  <c r="G92" i="7"/>
  <c r="I92" i="7"/>
  <c r="J92" i="7"/>
  <c r="K92" i="7"/>
  <c r="F91" i="6"/>
  <c r="G91" i="6"/>
  <c r="I91" i="6"/>
  <c r="J91" i="6"/>
  <c r="K91" i="6"/>
  <c r="F91" i="5"/>
  <c r="G91" i="5"/>
  <c r="I91" i="5"/>
  <c r="J91" i="5"/>
  <c r="K91" i="5"/>
  <c r="F91" i="4"/>
  <c r="G91" i="4"/>
  <c r="H91" i="4" s="1"/>
  <c r="I91" i="4"/>
  <c r="J91" i="4"/>
  <c r="K91" i="4"/>
  <c r="F91" i="3"/>
  <c r="G91" i="3"/>
  <c r="I91" i="3"/>
  <c r="J91" i="3"/>
  <c r="K91" i="3"/>
  <c r="H91" i="5" l="1"/>
  <c r="H39" i="20"/>
  <c r="H39" i="22"/>
  <c r="H91" i="3"/>
  <c r="H38" i="13"/>
  <c r="H36" i="11"/>
  <c r="H39" i="21"/>
  <c r="H39" i="13"/>
  <c r="H38" i="11"/>
  <c r="H92" i="7"/>
  <c r="H91" i="6"/>
  <c r="H39" i="23"/>
  <c r="H91" i="9"/>
  <c r="H91" i="8"/>
  <c r="K38" i="25" l="1"/>
  <c r="J38" i="25"/>
  <c r="I38" i="25"/>
  <c r="G38" i="25"/>
  <c r="F38" i="25"/>
  <c r="K38" i="24"/>
  <c r="J38" i="24"/>
  <c r="I38" i="24"/>
  <c r="G38" i="24"/>
  <c r="F38" i="24"/>
  <c r="H38" i="24" s="1"/>
  <c r="K38" i="23"/>
  <c r="J38" i="23"/>
  <c r="I38" i="23"/>
  <c r="G38" i="23"/>
  <c r="F38" i="23"/>
  <c r="K38" i="22"/>
  <c r="J38" i="22"/>
  <c r="I38" i="22"/>
  <c r="G38" i="22"/>
  <c r="F38" i="22"/>
  <c r="H38" i="22" s="1"/>
  <c r="K38" i="21"/>
  <c r="J38" i="21"/>
  <c r="I38" i="21"/>
  <c r="G38" i="21"/>
  <c r="F38" i="21"/>
  <c r="K90" i="9"/>
  <c r="J90" i="9"/>
  <c r="I90" i="9"/>
  <c r="G90" i="9"/>
  <c r="F90" i="9"/>
  <c r="K90" i="8"/>
  <c r="J90" i="8"/>
  <c r="I90" i="8"/>
  <c r="G90" i="8"/>
  <c r="F90" i="8"/>
  <c r="K91" i="7"/>
  <c r="J91" i="7"/>
  <c r="I91" i="7"/>
  <c r="G91" i="7"/>
  <c r="F91" i="7"/>
  <c r="H91" i="7" s="1"/>
  <c r="F90" i="6"/>
  <c r="G90" i="6"/>
  <c r="I90" i="6"/>
  <c r="J90" i="6"/>
  <c r="K90" i="6"/>
  <c r="K90" i="5"/>
  <c r="J90" i="5"/>
  <c r="I90" i="5"/>
  <c r="G90" i="5"/>
  <c r="F90" i="5"/>
  <c r="H90" i="5" s="1"/>
  <c r="F90" i="4"/>
  <c r="G90" i="4"/>
  <c r="I90" i="4"/>
  <c r="J90" i="4"/>
  <c r="K90" i="4"/>
  <c r="F90" i="3"/>
  <c r="H90" i="3" s="1"/>
  <c r="G90" i="3"/>
  <c r="I90" i="3"/>
  <c r="J90" i="3"/>
  <c r="K90" i="3"/>
  <c r="H90" i="6" l="1"/>
  <c r="H38" i="25"/>
  <c r="H90" i="9"/>
  <c r="H90" i="4"/>
  <c r="H38" i="23"/>
  <c r="H38" i="21"/>
  <c r="H90" i="8"/>
  <c r="F37" i="25"/>
  <c r="G37" i="25"/>
  <c r="I37" i="25"/>
  <c r="J37" i="25"/>
  <c r="K37" i="25"/>
  <c r="F37" i="24"/>
  <c r="G37" i="24"/>
  <c r="I37" i="24"/>
  <c r="J37" i="24"/>
  <c r="K37" i="24"/>
  <c r="F37" i="23"/>
  <c r="G37" i="23"/>
  <c r="H37" i="23" s="1"/>
  <c r="I37" i="23"/>
  <c r="J37" i="23"/>
  <c r="K37" i="23"/>
  <c r="F37" i="22"/>
  <c r="G37" i="22"/>
  <c r="I37" i="22"/>
  <c r="J37" i="22"/>
  <c r="K37" i="22"/>
  <c r="F37" i="21"/>
  <c r="G37" i="21"/>
  <c r="H37" i="21" s="1"/>
  <c r="I37" i="21"/>
  <c r="J37" i="21"/>
  <c r="K37" i="21"/>
  <c r="F37" i="20"/>
  <c r="G37" i="20"/>
  <c r="I37" i="20"/>
  <c r="J37" i="20"/>
  <c r="K37" i="20"/>
  <c r="F37" i="13"/>
  <c r="G37" i="13"/>
  <c r="I37" i="13"/>
  <c r="J37" i="13"/>
  <c r="K37" i="13"/>
  <c r="F37" i="12"/>
  <c r="G37" i="12"/>
  <c r="I37" i="12"/>
  <c r="J37" i="12"/>
  <c r="K37" i="12"/>
  <c r="F89" i="10"/>
  <c r="G89" i="10"/>
  <c r="I89" i="10"/>
  <c r="J89" i="10"/>
  <c r="K89" i="10"/>
  <c r="F89" i="9"/>
  <c r="G89" i="9"/>
  <c r="I89" i="9"/>
  <c r="J89" i="9"/>
  <c r="K89" i="9"/>
  <c r="F89" i="8"/>
  <c r="G89" i="8"/>
  <c r="H89" i="8" s="1"/>
  <c r="I89" i="8"/>
  <c r="J89" i="8"/>
  <c r="K89" i="8"/>
  <c r="F90" i="7"/>
  <c r="G90" i="7"/>
  <c r="I90" i="7"/>
  <c r="J90" i="7"/>
  <c r="K90" i="7"/>
  <c r="F89" i="6"/>
  <c r="G89" i="6"/>
  <c r="I89" i="6"/>
  <c r="J89" i="6"/>
  <c r="K89" i="6"/>
  <c r="F89" i="5"/>
  <c r="G89" i="5"/>
  <c r="I89" i="5"/>
  <c r="J89" i="5"/>
  <c r="K89" i="5"/>
  <c r="F89" i="4"/>
  <c r="G89" i="4"/>
  <c r="I89" i="4"/>
  <c r="J89" i="4"/>
  <c r="K89" i="4"/>
  <c r="F89" i="3"/>
  <c r="G89" i="3"/>
  <c r="I89" i="3"/>
  <c r="J89" i="3"/>
  <c r="K89" i="3"/>
  <c r="F89" i="2"/>
  <c r="G89" i="2"/>
  <c r="I89" i="2"/>
  <c r="J89" i="2"/>
  <c r="K89" i="2"/>
  <c r="H37" i="25" l="1"/>
  <c r="H89" i="9"/>
  <c r="H37" i="22"/>
  <c r="H37" i="24"/>
  <c r="H89" i="5"/>
  <c r="H37" i="20"/>
  <c r="H89" i="10"/>
  <c r="H89" i="3"/>
  <c r="H90" i="7"/>
  <c r="H89" i="4"/>
  <c r="H37" i="13"/>
  <c r="H37" i="12"/>
  <c r="H89" i="6"/>
  <c r="H89" i="2"/>
  <c r="F36" i="25"/>
  <c r="G36" i="25"/>
  <c r="I36" i="25"/>
  <c r="J36" i="25"/>
  <c r="K36" i="25"/>
  <c r="F36" i="24"/>
  <c r="G36" i="24"/>
  <c r="I36" i="24"/>
  <c r="J36" i="24"/>
  <c r="K36" i="24"/>
  <c r="F36" i="23"/>
  <c r="H36" i="23" s="1"/>
  <c r="G36" i="23"/>
  <c r="I36" i="23"/>
  <c r="J36" i="23"/>
  <c r="K36" i="23"/>
  <c r="F36" i="22"/>
  <c r="G36" i="22"/>
  <c r="I36" i="22"/>
  <c r="J36" i="22"/>
  <c r="K36" i="22"/>
  <c r="F36" i="21"/>
  <c r="G36" i="21"/>
  <c r="I36" i="21"/>
  <c r="J36" i="21"/>
  <c r="K36" i="21"/>
  <c r="F36" i="20"/>
  <c r="G36" i="20"/>
  <c r="I36" i="20"/>
  <c r="J36" i="20"/>
  <c r="K36" i="20"/>
  <c r="F36" i="13"/>
  <c r="G36" i="13"/>
  <c r="I36" i="13"/>
  <c r="J36" i="13"/>
  <c r="K36" i="13"/>
  <c r="F36" i="12"/>
  <c r="G36" i="12"/>
  <c r="I36" i="12"/>
  <c r="J36" i="12"/>
  <c r="K36" i="12"/>
  <c r="F88" i="10"/>
  <c r="G88" i="10"/>
  <c r="I88" i="10"/>
  <c r="J88" i="10"/>
  <c r="K88" i="10"/>
  <c r="F88" i="9"/>
  <c r="G88" i="9"/>
  <c r="I88" i="9"/>
  <c r="J88" i="9"/>
  <c r="K88" i="9"/>
  <c r="F88" i="8"/>
  <c r="G88" i="8"/>
  <c r="I88" i="8"/>
  <c r="J88" i="8"/>
  <c r="K88" i="8"/>
  <c r="F88" i="7"/>
  <c r="G88" i="7"/>
  <c r="I88" i="7"/>
  <c r="J88" i="7"/>
  <c r="K88" i="7"/>
  <c r="F89" i="7"/>
  <c r="G89" i="7"/>
  <c r="I89" i="7"/>
  <c r="J89" i="7"/>
  <c r="K89" i="7"/>
  <c r="F88" i="6"/>
  <c r="G88" i="6"/>
  <c r="I88" i="6"/>
  <c r="J88" i="6"/>
  <c r="K88" i="6"/>
  <c r="F88" i="5"/>
  <c r="G88" i="5"/>
  <c r="I88" i="5"/>
  <c r="J88" i="5"/>
  <c r="K88" i="5"/>
  <c r="F88" i="4"/>
  <c r="G88" i="4"/>
  <c r="I88" i="4"/>
  <c r="J88" i="4"/>
  <c r="K88" i="4"/>
  <c r="F88" i="3"/>
  <c r="G88" i="3"/>
  <c r="I88" i="3"/>
  <c r="J88" i="3"/>
  <c r="K88" i="3"/>
  <c r="F88" i="2"/>
  <c r="G88" i="2"/>
  <c r="I88" i="2"/>
  <c r="J88" i="2"/>
  <c r="K88" i="2"/>
  <c r="H36" i="21" l="1"/>
  <c r="H88" i="9"/>
  <c r="H88" i="4"/>
  <c r="H36" i="25"/>
  <c r="H36" i="24"/>
  <c r="H36" i="22"/>
  <c r="H36" i="20"/>
  <c r="H36" i="13"/>
  <c r="H36" i="12"/>
  <c r="H88" i="7"/>
  <c r="H89" i="7"/>
  <c r="H88" i="6"/>
  <c r="H88" i="5"/>
  <c r="H88" i="3"/>
  <c r="H88" i="2"/>
  <c r="H88" i="10"/>
  <c r="H88" i="8"/>
  <c r="F35" i="25"/>
  <c r="G35" i="25"/>
  <c r="I35" i="25"/>
  <c r="J35" i="25"/>
  <c r="K35" i="25"/>
  <c r="F35" i="24"/>
  <c r="G35" i="24"/>
  <c r="I35" i="24"/>
  <c r="J35" i="24"/>
  <c r="K35" i="24"/>
  <c r="F35" i="23"/>
  <c r="G35" i="23"/>
  <c r="I35" i="23"/>
  <c r="J35" i="23"/>
  <c r="K35" i="23"/>
  <c r="F35" i="22"/>
  <c r="G35" i="22"/>
  <c r="I35" i="22"/>
  <c r="J35" i="22"/>
  <c r="K35" i="22"/>
  <c r="F35" i="21"/>
  <c r="G35" i="21"/>
  <c r="I35" i="21"/>
  <c r="J35" i="21"/>
  <c r="K35" i="21"/>
  <c r="F35" i="20"/>
  <c r="G35" i="20"/>
  <c r="I35" i="20"/>
  <c r="J35" i="20"/>
  <c r="K35" i="20"/>
  <c r="F35" i="13"/>
  <c r="G35" i="13"/>
  <c r="I35" i="13"/>
  <c r="J35" i="13"/>
  <c r="K35" i="13"/>
  <c r="F35" i="11"/>
  <c r="G35" i="11"/>
  <c r="I35" i="11"/>
  <c r="J35" i="11"/>
  <c r="K35" i="11"/>
  <c r="F35" i="12"/>
  <c r="G35" i="12"/>
  <c r="I35" i="12"/>
  <c r="J35" i="12"/>
  <c r="K35" i="12"/>
  <c r="F87" i="10"/>
  <c r="G87" i="10"/>
  <c r="I87" i="10"/>
  <c r="J87" i="10"/>
  <c r="K87" i="10"/>
  <c r="F87" i="9"/>
  <c r="G87" i="9"/>
  <c r="I87" i="9"/>
  <c r="J87" i="9"/>
  <c r="K87" i="9"/>
  <c r="F87" i="8"/>
  <c r="G87" i="8"/>
  <c r="I87" i="8"/>
  <c r="J87" i="8"/>
  <c r="K87" i="8"/>
  <c r="F87" i="7"/>
  <c r="G87" i="7"/>
  <c r="I87" i="7"/>
  <c r="J87" i="7"/>
  <c r="K87" i="7"/>
  <c r="F87" i="6"/>
  <c r="G87" i="6"/>
  <c r="I87" i="6"/>
  <c r="J87" i="6"/>
  <c r="K87" i="6"/>
  <c r="F87" i="5"/>
  <c r="G87" i="5"/>
  <c r="I87" i="5"/>
  <c r="J87" i="5"/>
  <c r="K87" i="5"/>
  <c r="F87" i="4"/>
  <c r="G87" i="4"/>
  <c r="I87" i="4"/>
  <c r="J87" i="4"/>
  <c r="K87" i="4"/>
  <c r="F87" i="3"/>
  <c r="G87" i="3"/>
  <c r="I87" i="3"/>
  <c r="J87" i="3"/>
  <c r="K87" i="3"/>
  <c r="F87" i="2"/>
  <c r="G87" i="2"/>
  <c r="I87" i="2"/>
  <c r="J87" i="2"/>
  <c r="K87" i="2"/>
  <c r="H87" i="9" l="1"/>
  <c r="H35" i="25"/>
  <c r="H35" i="23"/>
  <c r="H87" i="3"/>
  <c r="H35" i="24"/>
  <c r="H35" i="22"/>
  <c r="H35" i="21"/>
  <c r="H35" i="20"/>
  <c r="H35" i="13"/>
  <c r="H35" i="12"/>
  <c r="H87" i="10"/>
  <c r="H87" i="8"/>
  <c r="H87" i="7"/>
  <c r="H87" i="6"/>
  <c r="H87" i="5"/>
  <c r="H87" i="4"/>
  <c r="H35" i="11"/>
  <c r="H87" i="2"/>
  <c r="F34" i="25"/>
  <c r="G34" i="25"/>
  <c r="H34" i="25" s="1"/>
  <c r="I34" i="25"/>
  <c r="J34" i="25"/>
  <c r="K34" i="25"/>
  <c r="F34" i="24"/>
  <c r="G34" i="24"/>
  <c r="I34" i="24"/>
  <c r="J34" i="24"/>
  <c r="K34" i="24"/>
  <c r="F34" i="23"/>
  <c r="G34" i="23"/>
  <c r="I34" i="23"/>
  <c r="J34" i="23"/>
  <c r="K34" i="23"/>
  <c r="F34" i="22"/>
  <c r="G34" i="22"/>
  <c r="I34" i="22"/>
  <c r="J34" i="22"/>
  <c r="K34" i="22"/>
  <c r="F34" i="21"/>
  <c r="G34" i="21"/>
  <c r="I34" i="21"/>
  <c r="J34" i="21"/>
  <c r="K34" i="21"/>
  <c r="F34" i="20"/>
  <c r="G34" i="20"/>
  <c r="I34" i="20"/>
  <c r="J34" i="20"/>
  <c r="K34" i="20"/>
  <c r="F34" i="13"/>
  <c r="G34" i="13"/>
  <c r="I34" i="13"/>
  <c r="J34" i="13"/>
  <c r="K34" i="13"/>
  <c r="F34" i="11"/>
  <c r="G34" i="11"/>
  <c r="I34" i="11"/>
  <c r="J34" i="11"/>
  <c r="K34" i="11"/>
  <c r="F34" i="12"/>
  <c r="G34" i="12"/>
  <c r="I34" i="12"/>
  <c r="J34" i="12"/>
  <c r="K34" i="12"/>
  <c r="F86" i="10"/>
  <c r="G86" i="10"/>
  <c r="I86" i="10"/>
  <c r="J86" i="10"/>
  <c r="K86" i="10"/>
  <c r="F86" i="9"/>
  <c r="G86" i="9"/>
  <c r="I86" i="9"/>
  <c r="J86" i="9"/>
  <c r="K86" i="9"/>
  <c r="F86" i="8"/>
  <c r="G86" i="8"/>
  <c r="I86" i="8"/>
  <c r="J86" i="8"/>
  <c r="K86" i="8"/>
  <c r="F86" i="7"/>
  <c r="G86" i="7"/>
  <c r="I86" i="7"/>
  <c r="J86" i="7"/>
  <c r="K86" i="7"/>
  <c r="F86" i="6"/>
  <c r="G86" i="6"/>
  <c r="I86" i="6"/>
  <c r="J86" i="6"/>
  <c r="K86" i="6"/>
  <c r="F86" i="5"/>
  <c r="G86" i="5"/>
  <c r="I86" i="5"/>
  <c r="J86" i="5"/>
  <c r="K86" i="5"/>
  <c r="F86" i="4"/>
  <c r="G86" i="4"/>
  <c r="I86" i="4"/>
  <c r="J86" i="4"/>
  <c r="K86" i="4"/>
  <c r="F86" i="3"/>
  <c r="G86" i="3"/>
  <c r="I86" i="3"/>
  <c r="J86" i="3"/>
  <c r="K86" i="3"/>
  <c r="F86" i="2"/>
  <c r="G86" i="2"/>
  <c r="I86" i="2"/>
  <c r="J86" i="2"/>
  <c r="K86" i="2"/>
  <c r="H34" i="13" l="1"/>
  <c r="H34" i="20"/>
  <c r="H34" i="21"/>
  <c r="H86" i="9"/>
  <c r="H86" i="5"/>
  <c r="H86" i="8"/>
  <c r="H86" i="3"/>
  <c r="H86" i="4"/>
  <c r="H34" i="24"/>
  <c r="H34" i="23"/>
  <c r="H34" i="22"/>
  <c r="H34" i="11"/>
  <c r="H34" i="12"/>
  <c r="H86" i="10"/>
  <c r="H86" i="7"/>
  <c r="H86" i="6"/>
  <c r="H86" i="2"/>
  <c r="F33" i="25"/>
  <c r="G33" i="25"/>
  <c r="I33" i="25"/>
  <c r="J33" i="25"/>
  <c r="K33" i="25"/>
  <c r="F33" i="24"/>
  <c r="G33" i="24"/>
  <c r="I33" i="24"/>
  <c r="J33" i="24"/>
  <c r="K33" i="24"/>
  <c r="F33" i="23"/>
  <c r="G33" i="23"/>
  <c r="I33" i="23"/>
  <c r="J33" i="23"/>
  <c r="K33" i="23"/>
  <c r="F33" i="22"/>
  <c r="G33" i="22"/>
  <c r="I33" i="22"/>
  <c r="J33" i="22"/>
  <c r="K33" i="22"/>
  <c r="F33" i="21"/>
  <c r="G33" i="21"/>
  <c r="I33" i="21"/>
  <c r="J33" i="21"/>
  <c r="K33" i="21"/>
  <c r="F33" i="20"/>
  <c r="G33" i="20"/>
  <c r="I33" i="20"/>
  <c r="J33" i="20"/>
  <c r="K33" i="20"/>
  <c r="F33" i="13"/>
  <c r="G33" i="13"/>
  <c r="I33" i="13"/>
  <c r="J33" i="13"/>
  <c r="K33" i="13"/>
  <c r="F33" i="11"/>
  <c r="G33" i="11"/>
  <c r="I33" i="11"/>
  <c r="J33" i="11"/>
  <c r="K33" i="11"/>
  <c r="F33" i="12"/>
  <c r="G33" i="12"/>
  <c r="I33" i="12"/>
  <c r="J33" i="12"/>
  <c r="K33" i="12"/>
  <c r="F85" i="10"/>
  <c r="G85" i="10"/>
  <c r="I85" i="10"/>
  <c r="J85" i="10"/>
  <c r="K85" i="10"/>
  <c r="F85" i="9"/>
  <c r="G85" i="9"/>
  <c r="I85" i="9"/>
  <c r="J85" i="9"/>
  <c r="K85" i="9"/>
  <c r="F85" i="8"/>
  <c r="G85" i="8"/>
  <c r="I85" i="8"/>
  <c r="J85" i="8"/>
  <c r="K85" i="8"/>
  <c r="F85" i="7"/>
  <c r="G85" i="7"/>
  <c r="I85" i="7"/>
  <c r="J85" i="7"/>
  <c r="K85" i="7"/>
  <c r="F85" i="6"/>
  <c r="G85" i="6"/>
  <c r="I85" i="6"/>
  <c r="J85" i="6"/>
  <c r="K85" i="6"/>
  <c r="F85" i="5"/>
  <c r="G85" i="5"/>
  <c r="I85" i="5"/>
  <c r="J85" i="5"/>
  <c r="K85" i="5"/>
  <c r="F85" i="4"/>
  <c r="G85" i="4"/>
  <c r="I85" i="4"/>
  <c r="J85" i="4"/>
  <c r="K85" i="4"/>
  <c r="F85" i="3"/>
  <c r="G85" i="3"/>
  <c r="I85" i="3"/>
  <c r="J85" i="3"/>
  <c r="K85" i="3"/>
  <c r="F85" i="2"/>
  <c r="G85" i="2"/>
  <c r="I85" i="2"/>
  <c r="J85" i="2"/>
  <c r="K85" i="2"/>
  <c r="H85" i="3" l="1"/>
  <c r="H85" i="7"/>
  <c r="H33" i="23"/>
  <c r="H33" i="22"/>
  <c r="H33" i="12"/>
  <c r="H85" i="10"/>
  <c r="H85" i="4"/>
  <c r="H85" i="8"/>
  <c r="H85" i="2"/>
  <c r="H33" i="25"/>
  <c r="H33" i="24"/>
  <c r="H33" i="21"/>
  <c r="H33" i="20"/>
  <c r="H33" i="13"/>
  <c r="H33" i="11"/>
  <c r="H85" i="9"/>
  <c r="H85" i="6"/>
  <c r="H85" i="5"/>
  <c r="F32" i="25"/>
  <c r="G32" i="25"/>
  <c r="I32" i="25"/>
  <c r="J32" i="25"/>
  <c r="K32" i="25"/>
  <c r="F32" i="24"/>
  <c r="G32" i="24"/>
  <c r="I32" i="24"/>
  <c r="J32" i="24"/>
  <c r="K32" i="24"/>
  <c r="F32" i="23"/>
  <c r="G32" i="23"/>
  <c r="I32" i="23"/>
  <c r="J32" i="23"/>
  <c r="K32" i="23"/>
  <c r="F32" i="22"/>
  <c r="G32" i="22"/>
  <c r="I32" i="22"/>
  <c r="J32" i="22"/>
  <c r="K32" i="22"/>
  <c r="F32" i="21"/>
  <c r="G32" i="21"/>
  <c r="I32" i="21"/>
  <c r="J32" i="21"/>
  <c r="K32" i="21"/>
  <c r="F32" i="20"/>
  <c r="G32" i="20"/>
  <c r="I32" i="20"/>
  <c r="J32" i="20"/>
  <c r="K32" i="20"/>
  <c r="F32" i="13"/>
  <c r="G32" i="13"/>
  <c r="I32" i="13"/>
  <c r="J32" i="13"/>
  <c r="K32" i="13"/>
  <c r="F32" i="11"/>
  <c r="G32" i="11"/>
  <c r="I32" i="11"/>
  <c r="J32" i="11"/>
  <c r="K32" i="11"/>
  <c r="F32" i="12"/>
  <c r="G32" i="12"/>
  <c r="I32" i="12"/>
  <c r="J32" i="12"/>
  <c r="K32" i="12"/>
  <c r="F84" i="10"/>
  <c r="G84" i="10"/>
  <c r="I84" i="10"/>
  <c r="J84" i="10"/>
  <c r="K84" i="10"/>
  <c r="F84" i="9"/>
  <c r="G84" i="9"/>
  <c r="I84" i="9"/>
  <c r="J84" i="9"/>
  <c r="K84" i="9"/>
  <c r="F84" i="8"/>
  <c r="G84" i="8"/>
  <c r="I84" i="8"/>
  <c r="J84" i="8"/>
  <c r="K84" i="8"/>
  <c r="F84" i="7"/>
  <c r="G84" i="7"/>
  <c r="I84" i="7"/>
  <c r="J84" i="7"/>
  <c r="K84" i="7"/>
  <c r="F84" i="6"/>
  <c r="G84" i="6"/>
  <c r="I84" i="6"/>
  <c r="J84" i="6"/>
  <c r="K84" i="6"/>
  <c r="F84" i="5"/>
  <c r="G84" i="5"/>
  <c r="I84" i="5"/>
  <c r="J84" i="5"/>
  <c r="K84" i="5"/>
  <c r="F84" i="4"/>
  <c r="G84" i="4"/>
  <c r="I84" i="4"/>
  <c r="J84" i="4"/>
  <c r="K84" i="4"/>
  <c r="F84" i="3"/>
  <c r="G84" i="3"/>
  <c r="I84" i="3"/>
  <c r="J84" i="3"/>
  <c r="K84" i="3"/>
  <c r="F84" i="2"/>
  <c r="G84" i="2"/>
  <c r="I84" i="2"/>
  <c r="J84" i="2"/>
  <c r="K84" i="2"/>
  <c r="H32" i="24" l="1"/>
  <c r="H32" i="13"/>
  <c r="H32" i="12"/>
  <c r="H84" i="10"/>
  <c r="H84" i="4"/>
  <c r="H84" i="8"/>
  <c r="H84" i="2"/>
  <c r="H32" i="25"/>
  <c r="H32" i="23"/>
  <c r="H32" i="22"/>
  <c r="H32" i="21"/>
  <c r="H32" i="20"/>
  <c r="H32" i="11"/>
  <c r="H84" i="9"/>
  <c r="H84" i="6"/>
  <c r="H84" i="5"/>
  <c r="H84" i="3"/>
  <c r="H84" i="7"/>
  <c r="K31" i="25"/>
  <c r="J31" i="25"/>
  <c r="I31" i="25"/>
  <c r="G31" i="25"/>
  <c r="F31" i="25"/>
  <c r="K31" i="24"/>
  <c r="J31" i="24"/>
  <c r="I31" i="24"/>
  <c r="G31" i="24"/>
  <c r="F31" i="24"/>
  <c r="K31" i="23"/>
  <c r="J31" i="23"/>
  <c r="I31" i="23"/>
  <c r="G31" i="23"/>
  <c r="F31" i="23"/>
  <c r="K31" i="22"/>
  <c r="J31" i="22"/>
  <c r="I31" i="22"/>
  <c r="G31" i="22"/>
  <c r="F31" i="22"/>
  <c r="K31" i="21"/>
  <c r="J31" i="21"/>
  <c r="I31" i="21"/>
  <c r="G31" i="21"/>
  <c r="F31" i="21"/>
  <c r="K31" i="20"/>
  <c r="J31" i="20"/>
  <c r="I31" i="20"/>
  <c r="G31" i="20"/>
  <c r="F31" i="20"/>
  <c r="K31" i="13"/>
  <c r="J31" i="13"/>
  <c r="I31" i="13"/>
  <c r="G31" i="13"/>
  <c r="F31" i="13"/>
  <c r="K31" i="11"/>
  <c r="J31" i="11"/>
  <c r="I31" i="11"/>
  <c r="G31" i="11"/>
  <c r="F31" i="11"/>
  <c r="K31" i="12"/>
  <c r="J31" i="12"/>
  <c r="I31" i="12"/>
  <c r="G31" i="12"/>
  <c r="F31" i="12"/>
  <c r="K83" i="10"/>
  <c r="J83" i="10"/>
  <c r="I83" i="10"/>
  <c r="G83" i="10"/>
  <c r="F83" i="10"/>
  <c r="K83" i="9"/>
  <c r="J83" i="9"/>
  <c r="I83" i="9"/>
  <c r="G83" i="9"/>
  <c r="F83" i="9"/>
  <c r="K83" i="8"/>
  <c r="J83" i="8"/>
  <c r="I83" i="8"/>
  <c r="G83" i="8"/>
  <c r="F83" i="8"/>
  <c r="K83" i="7"/>
  <c r="J83" i="7"/>
  <c r="I83" i="7"/>
  <c r="G83" i="7"/>
  <c r="F83" i="7"/>
  <c r="F83" i="6"/>
  <c r="G83" i="6"/>
  <c r="I83" i="6"/>
  <c r="J83" i="6"/>
  <c r="K83" i="6"/>
  <c r="F83" i="5"/>
  <c r="G83" i="5"/>
  <c r="I83" i="5"/>
  <c r="J83" i="5"/>
  <c r="K83" i="5"/>
  <c r="F83" i="4"/>
  <c r="G83" i="4"/>
  <c r="I83" i="4"/>
  <c r="J83" i="4"/>
  <c r="K83" i="4"/>
  <c r="F83" i="3"/>
  <c r="G83" i="3"/>
  <c r="I83" i="3"/>
  <c r="J83" i="3"/>
  <c r="K83" i="3"/>
  <c r="F83" i="2"/>
  <c r="G83" i="2"/>
  <c r="I83" i="2"/>
  <c r="J83" i="2"/>
  <c r="K83" i="2"/>
  <c r="H31" i="11" l="1"/>
  <c r="H31" i="24"/>
  <c r="H83" i="8"/>
  <c r="H83" i="2"/>
  <c r="H31" i="22"/>
  <c r="H31" i="20"/>
  <c r="H83" i="10"/>
  <c r="H83" i="6"/>
  <c r="H83" i="5"/>
  <c r="H83" i="4"/>
  <c r="H83" i="3"/>
  <c r="H31" i="25"/>
  <c r="H31" i="23"/>
  <c r="H31" i="21"/>
  <c r="H31" i="13"/>
  <c r="H31" i="12"/>
  <c r="H83" i="9"/>
  <c r="H83" i="7"/>
  <c r="F30" i="25"/>
  <c r="G30" i="25"/>
  <c r="I30" i="25"/>
  <c r="J30" i="25"/>
  <c r="K30" i="25"/>
  <c r="F30" i="24"/>
  <c r="G30" i="24"/>
  <c r="I30" i="24"/>
  <c r="J30" i="24"/>
  <c r="K30" i="24"/>
  <c r="F30" i="23"/>
  <c r="G30" i="23"/>
  <c r="I30" i="23"/>
  <c r="J30" i="23"/>
  <c r="K30" i="23"/>
  <c r="F30" i="22"/>
  <c r="G30" i="22"/>
  <c r="I30" i="22"/>
  <c r="J30" i="22"/>
  <c r="K30" i="22"/>
  <c r="F30" i="21"/>
  <c r="G30" i="21"/>
  <c r="I30" i="21"/>
  <c r="J30" i="21"/>
  <c r="K30" i="21"/>
  <c r="F30" i="20"/>
  <c r="G30" i="20"/>
  <c r="I30" i="20"/>
  <c r="J30" i="20"/>
  <c r="K30" i="20"/>
  <c r="F30" i="13"/>
  <c r="G30" i="13"/>
  <c r="I30" i="13"/>
  <c r="J30" i="13"/>
  <c r="K30" i="13"/>
  <c r="F30" i="11"/>
  <c r="G30" i="11"/>
  <c r="I30" i="11"/>
  <c r="J30" i="11"/>
  <c r="K30" i="11"/>
  <c r="F30" i="12"/>
  <c r="G30" i="12"/>
  <c r="I30" i="12"/>
  <c r="J30" i="12"/>
  <c r="K30" i="12"/>
  <c r="F82" i="10"/>
  <c r="G82" i="10"/>
  <c r="I82" i="10"/>
  <c r="J82" i="10"/>
  <c r="K82" i="10"/>
  <c r="F82" i="9"/>
  <c r="G82" i="9"/>
  <c r="I82" i="9"/>
  <c r="J82" i="9"/>
  <c r="K82" i="9"/>
  <c r="F82" i="8"/>
  <c r="G82" i="8"/>
  <c r="I82" i="8"/>
  <c r="J82" i="8"/>
  <c r="K82" i="8"/>
  <c r="F82" i="7"/>
  <c r="G82" i="7"/>
  <c r="I82" i="7"/>
  <c r="J82" i="7"/>
  <c r="K82" i="7"/>
  <c r="F82" i="6"/>
  <c r="G82" i="6"/>
  <c r="I82" i="6"/>
  <c r="J82" i="6"/>
  <c r="K82" i="6"/>
  <c r="F82" i="5"/>
  <c r="G82" i="5"/>
  <c r="I82" i="5"/>
  <c r="J82" i="5"/>
  <c r="K82" i="5"/>
  <c r="F82" i="4"/>
  <c r="G82" i="4"/>
  <c r="I82" i="4"/>
  <c r="J82" i="4"/>
  <c r="K82" i="4"/>
  <c r="F82" i="3"/>
  <c r="G82" i="3"/>
  <c r="I82" i="3"/>
  <c r="J82" i="3"/>
  <c r="K82" i="3"/>
  <c r="F82" i="2"/>
  <c r="G82" i="2"/>
  <c r="I82" i="2"/>
  <c r="J82" i="2"/>
  <c r="K82" i="2"/>
  <c r="H82" i="5" l="1"/>
  <c r="H30" i="12"/>
  <c r="H30" i="21"/>
  <c r="H82" i="6"/>
  <c r="H30" i="23"/>
  <c r="H30" i="11"/>
  <c r="H82" i="8"/>
  <c r="H82" i="2"/>
  <c r="H30" i="25"/>
  <c r="H30" i="22"/>
  <c r="H30" i="20"/>
  <c r="H30" i="13"/>
  <c r="H82" i="10"/>
  <c r="H82" i="9"/>
  <c r="H82" i="7"/>
  <c r="H82" i="4"/>
  <c r="H82" i="3"/>
  <c r="H30" i="24"/>
  <c r="F29" i="25"/>
  <c r="G29" i="25"/>
  <c r="I29" i="25"/>
  <c r="J29" i="25"/>
  <c r="K29" i="25"/>
  <c r="F29" i="24"/>
  <c r="G29" i="24"/>
  <c r="I29" i="24"/>
  <c r="J29" i="24"/>
  <c r="K29" i="24"/>
  <c r="F29" i="23"/>
  <c r="G29" i="23"/>
  <c r="I29" i="23"/>
  <c r="J29" i="23"/>
  <c r="K29" i="23"/>
  <c r="F29" i="22"/>
  <c r="G29" i="22"/>
  <c r="I29" i="22"/>
  <c r="J29" i="22"/>
  <c r="K29" i="22"/>
  <c r="F29" i="21"/>
  <c r="G29" i="21"/>
  <c r="I29" i="21"/>
  <c r="J29" i="21"/>
  <c r="K29" i="21"/>
  <c r="F29" i="20"/>
  <c r="G29" i="20"/>
  <c r="I29" i="20"/>
  <c r="J29" i="20"/>
  <c r="K29" i="20"/>
  <c r="F29" i="13"/>
  <c r="G29" i="13"/>
  <c r="I29" i="13"/>
  <c r="J29" i="13"/>
  <c r="K29" i="13"/>
  <c r="F29" i="11"/>
  <c r="G29" i="11"/>
  <c r="I29" i="11"/>
  <c r="J29" i="11"/>
  <c r="K29" i="11"/>
  <c r="F29" i="12"/>
  <c r="G29" i="12"/>
  <c r="I29" i="12"/>
  <c r="J29" i="12"/>
  <c r="K29" i="12"/>
  <c r="F81" i="10"/>
  <c r="G81" i="10"/>
  <c r="I81" i="10"/>
  <c r="J81" i="10"/>
  <c r="K81" i="10"/>
  <c r="F81" i="9"/>
  <c r="G81" i="9"/>
  <c r="I81" i="9"/>
  <c r="J81" i="9"/>
  <c r="K81" i="9"/>
  <c r="F81" i="8"/>
  <c r="G81" i="8"/>
  <c r="I81" i="8"/>
  <c r="J81" i="8"/>
  <c r="K81" i="8"/>
  <c r="F81" i="7"/>
  <c r="G81" i="7"/>
  <c r="I81" i="7"/>
  <c r="J81" i="7"/>
  <c r="K81" i="7"/>
  <c r="F81" i="6"/>
  <c r="G81" i="6"/>
  <c r="I81" i="6"/>
  <c r="J81" i="6"/>
  <c r="K81" i="6"/>
  <c r="F81" i="5"/>
  <c r="G81" i="5"/>
  <c r="I81" i="5"/>
  <c r="J81" i="5"/>
  <c r="K81" i="5"/>
  <c r="F81" i="4"/>
  <c r="G81" i="4"/>
  <c r="I81" i="4"/>
  <c r="J81" i="4"/>
  <c r="K81" i="4"/>
  <c r="F81" i="3"/>
  <c r="G81" i="3"/>
  <c r="I81" i="3"/>
  <c r="J81" i="3"/>
  <c r="K81" i="3"/>
  <c r="F81" i="2"/>
  <c r="G81" i="2"/>
  <c r="I81" i="2"/>
  <c r="J81" i="2"/>
  <c r="K81" i="2"/>
  <c r="H81" i="10" l="1"/>
  <c r="H29" i="21"/>
  <c r="H81" i="4"/>
  <c r="H81" i="3"/>
  <c r="H29" i="22"/>
  <c r="H29" i="20"/>
  <c r="H29" i="13"/>
  <c r="H29" i="11"/>
  <c r="H81" i="9"/>
  <c r="H81" i="5"/>
  <c r="H29" i="25"/>
  <c r="H29" i="24"/>
  <c r="H29" i="23"/>
  <c r="H29" i="12"/>
  <c r="H81" i="8"/>
  <c r="H81" i="7"/>
  <c r="H81" i="6"/>
  <c r="H81" i="2"/>
  <c r="F28" i="25"/>
  <c r="G28" i="25"/>
  <c r="I28" i="25"/>
  <c r="J28" i="25"/>
  <c r="K28" i="25"/>
  <c r="F28" i="24"/>
  <c r="G28" i="24"/>
  <c r="I28" i="24"/>
  <c r="J28" i="24"/>
  <c r="K28" i="24"/>
  <c r="F28" i="23"/>
  <c r="G28" i="23"/>
  <c r="I28" i="23"/>
  <c r="J28" i="23"/>
  <c r="K28" i="23"/>
  <c r="H28" i="25" l="1"/>
  <c r="H28" i="24"/>
  <c r="H28" i="23"/>
  <c r="F28" i="22"/>
  <c r="G28" i="22"/>
  <c r="I28" i="22"/>
  <c r="J28" i="22"/>
  <c r="K28" i="22"/>
  <c r="F28" i="21"/>
  <c r="G28" i="21"/>
  <c r="I28" i="21"/>
  <c r="J28" i="21"/>
  <c r="K28" i="21"/>
  <c r="F28" i="20"/>
  <c r="G28" i="20"/>
  <c r="I28" i="20"/>
  <c r="J28" i="20"/>
  <c r="K28" i="20"/>
  <c r="F28" i="13"/>
  <c r="G28" i="13"/>
  <c r="I28" i="13"/>
  <c r="J28" i="13"/>
  <c r="K28" i="13"/>
  <c r="F28" i="11"/>
  <c r="G28" i="11"/>
  <c r="I28" i="11"/>
  <c r="J28" i="11"/>
  <c r="K28" i="11"/>
  <c r="F28" i="12"/>
  <c r="G28" i="12"/>
  <c r="I28" i="12"/>
  <c r="J28" i="12"/>
  <c r="K28" i="12"/>
  <c r="F80" i="10"/>
  <c r="G80" i="10"/>
  <c r="I80" i="10"/>
  <c r="J80" i="10"/>
  <c r="K80" i="10"/>
  <c r="F80" i="9"/>
  <c r="G80" i="9"/>
  <c r="I80" i="9"/>
  <c r="J80" i="9"/>
  <c r="K80" i="9"/>
  <c r="F80" i="8"/>
  <c r="G80" i="8"/>
  <c r="I80" i="8"/>
  <c r="J80" i="8"/>
  <c r="K80" i="8"/>
  <c r="F80" i="7"/>
  <c r="G80" i="7"/>
  <c r="I80" i="7"/>
  <c r="J80" i="7"/>
  <c r="K80" i="7"/>
  <c r="F80" i="6"/>
  <c r="G80" i="6"/>
  <c r="I80" i="6"/>
  <c r="J80" i="6"/>
  <c r="K80" i="6"/>
  <c r="F80" i="5"/>
  <c r="G80" i="5"/>
  <c r="I80" i="5"/>
  <c r="J80" i="5"/>
  <c r="K80" i="5"/>
  <c r="F80" i="4"/>
  <c r="G80" i="4"/>
  <c r="I80" i="4"/>
  <c r="J80" i="4"/>
  <c r="K80" i="4"/>
  <c r="F80" i="3"/>
  <c r="G80" i="3"/>
  <c r="I80" i="3"/>
  <c r="J80" i="3"/>
  <c r="K80" i="3"/>
  <c r="F80" i="2"/>
  <c r="G80" i="2"/>
  <c r="I80" i="2"/>
  <c r="J80" i="2"/>
  <c r="K80" i="2"/>
  <c r="H28" i="13" l="1"/>
  <c r="H80" i="10"/>
  <c r="H80" i="9"/>
  <c r="H28" i="22"/>
  <c r="H28" i="20"/>
  <c r="H28" i="12"/>
  <c r="H80" i="8"/>
  <c r="H80" i="7"/>
  <c r="H80" i="3"/>
  <c r="H80" i="4"/>
  <c r="H28" i="21"/>
  <c r="H28" i="11"/>
  <c r="H80" i="6"/>
  <c r="H80" i="5"/>
  <c r="H80" i="2"/>
  <c r="F27" i="25"/>
  <c r="G27" i="25"/>
  <c r="I27" i="25"/>
  <c r="J27" i="25"/>
  <c r="K27" i="25"/>
  <c r="F27" i="24"/>
  <c r="G27" i="24"/>
  <c r="I27" i="24"/>
  <c r="J27" i="24"/>
  <c r="K27" i="24"/>
  <c r="F27" i="23"/>
  <c r="G27" i="23"/>
  <c r="I27" i="23"/>
  <c r="J27" i="23"/>
  <c r="K27" i="23"/>
  <c r="F27" i="22"/>
  <c r="G27" i="22"/>
  <c r="I27" i="22"/>
  <c r="J27" i="22"/>
  <c r="K27" i="22"/>
  <c r="F27" i="21"/>
  <c r="G27" i="21"/>
  <c r="I27" i="21"/>
  <c r="J27" i="21"/>
  <c r="K27" i="21"/>
  <c r="F27" i="20"/>
  <c r="G27" i="20"/>
  <c r="I27" i="20"/>
  <c r="J27" i="20"/>
  <c r="K27" i="20"/>
  <c r="F27" i="13"/>
  <c r="G27" i="13"/>
  <c r="I27" i="13"/>
  <c r="J27" i="13"/>
  <c r="K27" i="13"/>
  <c r="F27" i="11"/>
  <c r="G27" i="11"/>
  <c r="I27" i="11"/>
  <c r="J27" i="11"/>
  <c r="K27" i="11"/>
  <c r="F27" i="12"/>
  <c r="G27" i="12"/>
  <c r="I27" i="12"/>
  <c r="J27" i="12"/>
  <c r="K27" i="12"/>
  <c r="F79" i="10"/>
  <c r="G79" i="10"/>
  <c r="I79" i="10"/>
  <c r="J79" i="10"/>
  <c r="K79" i="10"/>
  <c r="F79" i="9"/>
  <c r="G79" i="9"/>
  <c r="I79" i="9"/>
  <c r="J79" i="9"/>
  <c r="K79" i="9"/>
  <c r="F79" i="8"/>
  <c r="G79" i="8"/>
  <c r="I79" i="8"/>
  <c r="J79" i="8"/>
  <c r="K79" i="8"/>
  <c r="F79" i="7"/>
  <c r="G79" i="7"/>
  <c r="I79" i="7"/>
  <c r="J79" i="7"/>
  <c r="K79" i="7"/>
  <c r="F79" i="6"/>
  <c r="G79" i="6"/>
  <c r="I79" i="6"/>
  <c r="J79" i="6"/>
  <c r="K79" i="6"/>
  <c r="F79" i="5"/>
  <c r="G79" i="5"/>
  <c r="I79" i="5"/>
  <c r="J79" i="5"/>
  <c r="K79" i="5"/>
  <c r="F79" i="4"/>
  <c r="G79" i="4"/>
  <c r="I79" i="4"/>
  <c r="J79" i="4"/>
  <c r="K79" i="4"/>
  <c r="F79" i="3"/>
  <c r="G79" i="3"/>
  <c r="I79" i="3"/>
  <c r="J79" i="3"/>
  <c r="K79" i="3"/>
  <c r="F79" i="2"/>
  <c r="G79" i="2"/>
  <c r="I79" i="2"/>
  <c r="J79" i="2"/>
  <c r="K79" i="2"/>
  <c r="H27" i="13" l="1"/>
  <c r="H27" i="24"/>
  <c r="H27" i="22"/>
  <c r="H79" i="10"/>
  <c r="H79" i="8"/>
  <c r="H79" i="5"/>
  <c r="H79" i="3"/>
  <c r="H27" i="25"/>
  <c r="H27" i="23"/>
  <c r="H27" i="21"/>
  <c r="H27" i="20"/>
  <c r="H27" i="11"/>
  <c r="H27" i="12"/>
  <c r="H79" i="9"/>
  <c r="H79" i="7"/>
  <c r="H79" i="6"/>
  <c r="H79" i="2"/>
  <c r="H79" i="4"/>
  <c r="F26" i="25"/>
  <c r="G26" i="25"/>
  <c r="I26" i="25"/>
  <c r="J26" i="25"/>
  <c r="K26" i="25"/>
  <c r="F26" i="24"/>
  <c r="G26" i="24"/>
  <c r="I26" i="24"/>
  <c r="J26" i="24"/>
  <c r="K26" i="24"/>
  <c r="F26" i="23"/>
  <c r="G26" i="23"/>
  <c r="I26" i="23"/>
  <c r="J26" i="23"/>
  <c r="K26" i="23"/>
  <c r="F26" i="22"/>
  <c r="G26" i="22"/>
  <c r="I26" i="22"/>
  <c r="J26" i="22"/>
  <c r="K26" i="22"/>
  <c r="F26" i="21"/>
  <c r="G26" i="21"/>
  <c r="I26" i="21"/>
  <c r="J26" i="21"/>
  <c r="K26" i="21"/>
  <c r="F26" i="20"/>
  <c r="G26" i="20"/>
  <c r="I26" i="20"/>
  <c r="J26" i="20"/>
  <c r="K26" i="20"/>
  <c r="F26" i="13"/>
  <c r="G26" i="13"/>
  <c r="I26" i="13"/>
  <c r="J26" i="13"/>
  <c r="K26" i="13"/>
  <c r="F26" i="11"/>
  <c r="G26" i="11"/>
  <c r="I26" i="11"/>
  <c r="J26" i="11"/>
  <c r="K26" i="11"/>
  <c r="F26" i="12"/>
  <c r="G26" i="12"/>
  <c r="I26" i="12"/>
  <c r="J26" i="12"/>
  <c r="K26" i="12"/>
  <c r="F78" i="10"/>
  <c r="G78" i="10"/>
  <c r="I78" i="10"/>
  <c r="J78" i="10"/>
  <c r="K78" i="10"/>
  <c r="F78" i="9"/>
  <c r="G78" i="9"/>
  <c r="I78" i="9"/>
  <c r="J78" i="9"/>
  <c r="K78" i="9"/>
  <c r="F78" i="8"/>
  <c r="G78" i="8"/>
  <c r="I78" i="8"/>
  <c r="J78" i="8"/>
  <c r="K78" i="8"/>
  <c r="F78" i="7"/>
  <c r="G78" i="7"/>
  <c r="I78" i="7"/>
  <c r="J78" i="7"/>
  <c r="K78" i="7"/>
  <c r="F78" i="6"/>
  <c r="G78" i="6"/>
  <c r="I78" i="6"/>
  <c r="J78" i="6"/>
  <c r="K78" i="6"/>
  <c r="F78" i="5"/>
  <c r="G78" i="5"/>
  <c r="I78" i="5"/>
  <c r="J78" i="5"/>
  <c r="K78" i="5"/>
  <c r="I77" i="4"/>
  <c r="F78" i="4"/>
  <c r="G78" i="4"/>
  <c r="I78" i="4"/>
  <c r="J78" i="4"/>
  <c r="K78" i="4"/>
  <c r="F78" i="3"/>
  <c r="G78" i="3"/>
  <c r="I78" i="3"/>
  <c r="J78" i="3"/>
  <c r="K78" i="3"/>
  <c r="F78" i="2"/>
  <c r="G78" i="2"/>
  <c r="I78" i="2"/>
  <c r="J78" i="2"/>
  <c r="K78" i="2"/>
  <c r="H26" i="21" l="1"/>
  <c r="H26" i="20"/>
  <c r="H78" i="3"/>
  <c r="H26" i="23"/>
  <c r="H26" i="22"/>
  <c r="H26" i="13"/>
  <c r="H78" i="8"/>
  <c r="H26" i="25"/>
  <c r="H26" i="24"/>
  <c r="H26" i="11"/>
  <c r="H26" i="12"/>
  <c r="H78" i="10"/>
  <c r="H78" i="7"/>
  <c r="H78" i="6"/>
  <c r="H78" i="5"/>
  <c r="H78" i="4"/>
  <c r="H78" i="2"/>
  <c r="H78" i="9"/>
  <c r="F25" i="25"/>
  <c r="G25" i="25"/>
  <c r="I25" i="25"/>
  <c r="J25" i="25"/>
  <c r="K25" i="25"/>
  <c r="F25" i="24"/>
  <c r="G25" i="24"/>
  <c r="I25" i="24"/>
  <c r="J25" i="24"/>
  <c r="K25" i="24"/>
  <c r="F25" i="23"/>
  <c r="G25" i="23"/>
  <c r="I25" i="23"/>
  <c r="J25" i="23"/>
  <c r="K25" i="23"/>
  <c r="F25" i="22"/>
  <c r="G25" i="22"/>
  <c r="I25" i="22"/>
  <c r="J25" i="22"/>
  <c r="K25" i="22"/>
  <c r="F25" i="21"/>
  <c r="G25" i="21"/>
  <c r="I25" i="21"/>
  <c r="J25" i="21"/>
  <c r="K25" i="21"/>
  <c r="F25" i="20"/>
  <c r="G25" i="20"/>
  <c r="I25" i="20"/>
  <c r="J25" i="20"/>
  <c r="K25" i="20"/>
  <c r="F25" i="13"/>
  <c r="G25" i="13"/>
  <c r="I25" i="13"/>
  <c r="J25" i="13"/>
  <c r="K25" i="13"/>
  <c r="F25" i="11"/>
  <c r="G25" i="11"/>
  <c r="I25" i="11"/>
  <c r="J25" i="11"/>
  <c r="K25" i="11"/>
  <c r="F25" i="12"/>
  <c r="G25" i="12"/>
  <c r="I25" i="12"/>
  <c r="J25" i="12"/>
  <c r="K25" i="12"/>
  <c r="F77" i="10"/>
  <c r="G77" i="10"/>
  <c r="I77" i="10"/>
  <c r="J77" i="10"/>
  <c r="K77" i="10"/>
  <c r="F77" i="9"/>
  <c r="G77" i="9"/>
  <c r="I77" i="9"/>
  <c r="J77" i="9"/>
  <c r="K77" i="9"/>
  <c r="F77" i="8"/>
  <c r="G77" i="8"/>
  <c r="I77" i="8"/>
  <c r="J77" i="8"/>
  <c r="K77" i="8"/>
  <c r="H25" i="24" l="1"/>
  <c r="H25" i="11"/>
  <c r="H77" i="10"/>
  <c r="H77" i="8"/>
  <c r="H25" i="21"/>
  <c r="H25" i="23"/>
  <c r="H25" i="22"/>
  <c r="H25" i="12"/>
  <c r="H25" i="25"/>
  <c r="H77" i="9"/>
  <c r="H25" i="20"/>
  <c r="H25" i="13"/>
  <c r="F77" i="7" l="1"/>
  <c r="G77" i="7"/>
  <c r="I77" i="7"/>
  <c r="J77" i="7"/>
  <c r="K77" i="7"/>
  <c r="H77" i="7" l="1"/>
  <c r="F77" i="6"/>
  <c r="G77" i="6"/>
  <c r="I77" i="6"/>
  <c r="J77" i="6"/>
  <c r="K77" i="6"/>
  <c r="F77" i="5"/>
  <c r="G77" i="5"/>
  <c r="I77" i="5"/>
  <c r="J77" i="5"/>
  <c r="K77" i="5"/>
  <c r="F77" i="4"/>
  <c r="G77" i="4"/>
  <c r="J77" i="4"/>
  <c r="K77" i="4"/>
  <c r="F77" i="3"/>
  <c r="G77" i="3"/>
  <c r="I77" i="3"/>
  <c r="J77" i="3"/>
  <c r="K77" i="3"/>
  <c r="F77" i="2"/>
  <c r="G77" i="2"/>
  <c r="I77" i="2"/>
  <c r="J77" i="2"/>
  <c r="K77" i="2"/>
  <c r="H77" i="2" l="1"/>
  <c r="H77" i="5"/>
  <c r="H77" i="3"/>
  <c r="H77" i="4"/>
  <c r="H77" i="6"/>
  <c r="F24" i="25"/>
  <c r="G24" i="25"/>
  <c r="I24" i="25"/>
  <c r="J24" i="25"/>
  <c r="K24" i="25"/>
  <c r="F24" i="24"/>
  <c r="G24" i="24"/>
  <c r="I24" i="24"/>
  <c r="J24" i="24"/>
  <c r="K24" i="24"/>
  <c r="F24" i="23"/>
  <c r="G24" i="23"/>
  <c r="I24" i="23"/>
  <c r="J24" i="23"/>
  <c r="K24" i="23"/>
  <c r="F24" i="22"/>
  <c r="G24" i="22"/>
  <c r="I24" i="22"/>
  <c r="J24" i="22"/>
  <c r="K24" i="22"/>
  <c r="F24" i="21"/>
  <c r="G24" i="21"/>
  <c r="I24" i="21"/>
  <c r="J24" i="21"/>
  <c r="K24" i="21"/>
  <c r="F24" i="20"/>
  <c r="G24" i="20"/>
  <c r="I24" i="20"/>
  <c r="J24" i="20"/>
  <c r="K24" i="20"/>
  <c r="F24" i="13"/>
  <c r="G24" i="13"/>
  <c r="I24" i="13"/>
  <c r="J24" i="13"/>
  <c r="K24" i="13"/>
  <c r="F24" i="11"/>
  <c r="G24" i="11"/>
  <c r="I24" i="11"/>
  <c r="J24" i="11"/>
  <c r="K24" i="11"/>
  <c r="F24" i="12"/>
  <c r="G24" i="12"/>
  <c r="I24" i="12"/>
  <c r="J24" i="12"/>
  <c r="K24" i="12"/>
  <c r="F76" i="10"/>
  <c r="G76" i="10"/>
  <c r="I76" i="10"/>
  <c r="J76" i="10"/>
  <c r="K76" i="10"/>
  <c r="F76" i="9"/>
  <c r="G76" i="9"/>
  <c r="I76" i="9"/>
  <c r="J76" i="9"/>
  <c r="K76" i="9"/>
  <c r="F76" i="8"/>
  <c r="G76" i="8"/>
  <c r="I76" i="8"/>
  <c r="J76" i="8"/>
  <c r="K76" i="8"/>
  <c r="F76" i="7"/>
  <c r="G76" i="7"/>
  <c r="I76" i="7"/>
  <c r="J76" i="7"/>
  <c r="K76" i="7"/>
  <c r="F76" i="6"/>
  <c r="G76" i="6"/>
  <c r="I76" i="6"/>
  <c r="J76" i="6"/>
  <c r="K76" i="6"/>
  <c r="F76" i="5"/>
  <c r="G76" i="5"/>
  <c r="I76" i="5"/>
  <c r="J76" i="5"/>
  <c r="K76" i="5"/>
  <c r="F76" i="4"/>
  <c r="G76" i="4"/>
  <c r="I76" i="4"/>
  <c r="J76" i="4"/>
  <c r="K76" i="4"/>
  <c r="F76" i="3"/>
  <c r="G76" i="3"/>
  <c r="I76" i="3"/>
  <c r="J76" i="3"/>
  <c r="K76" i="3"/>
  <c r="F76" i="2"/>
  <c r="G76" i="2"/>
  <c r="I76" i="2"/>
  <c r="J76" i="2"/>
  <c r="K76" i="2"/>
  <c r="H24" i="13" l="1"/>
  <c r="H76" i="10"/>
  <c r="H76" i="3"/>
  <c r="H24" i="21"/>
  <c r="H76" i="4"/>
  <c r="H24" i="23"/>
  <c r="H76" i="8"/>
  <c r="H76" i="6"/>
  <c r="H24" i="12"/>
  <c r="H24" i="24"/>
  <c r="H24" i="22"/>
  <c r="H24" i="20"/>
  <c r="H24" i="11"/>
  <c r="H76" i="9"/>
  <c r="H76" i="7"/>
  <c r="H76" i="5"/>
  <c r="H76" i="2"/>
  <c r="H24" i="25"/>
  <c r="F23" i="25"/>
  <c r="G23" i="25"/>
  <c r="I23" i="25"/>
  <c r="J23" i="25"/>
  <c r="K23" i="25"/>
  <c r="F23" i="24"/>
  <c r="G23" i="24"/>
  <c r="I23" i="24"/>
  <c r="J23" i="24"/>
  <c r="K23" i="24"/>
  <c r="F23" i="23"/>
  <c r="G23" i="23"/>
  <c r="I23" i="23"/>
  <c r="J23" i="23"/>
  <c r="K23" i="23"/>
  <c r="F23" i="22"/>
  <c r="G23" i="22"/>
  <c r="I23" i="22"/>
  <c r="J23" i="22"/>
  <c r="K23" i="22"/>
  <c r="F23" i="21"/>
  <c r="G23" i="21"/>
  <c r="I23" i="21"/>
  <c r="J23" i="21"/>
  <c r="K23" i="21"/>
  <c r="F23" i="20"/>
  <c r="G23" i="20"/>
  <c r="I23" i="20"/>
  <c r="J23" i="20"/>
  <c r="K23" i="20"/>
  <c r="F23" i="13"/>
  <c r="G23" i="13"/>
  <c r="I23" i="13"/>
  <c r="J23" i="13"/>
  <c r="K23" i="13"/>
  <c r="F23" i="11"/>
  <c r="G23" i="11"/>
  <c r="I23" i="11"/>
  <c r="J23" i="11"/>
  <c r="K23" i="11"/>
  <c r="F23" i="12"/>
  <c r="G23" i="12"/>
  <c r="I23" i="12"/>
  <c r="J23" i="12"/>
  <c r="K23" i="12"/>
  <c r="F75" i="10"/>
  <c r="G75" i="10"/>
  <c r="I75" i="10"/>
  <c r="J75" i="10"/>
  <c r="K75" i="10"/>
  <c r="F75" i="9"/>
  <c r="G75" i="9"/>
  <c r="I75" i="9"/>
  <c r="J75" i="9"/>
  <c r="K75" i="9"/>
  <c r="F75" i="8"/>
  <c r="G75" i="8"/>
  <c r="I75" i="8"/>
  <c r="J75" i="8"/>
  <c r="K75" i="8"/>
  <c r="F75" i="7"/>
  <c r="G75" i="7"/>
  <c r="I75" i="7"/>
  <c r="J75" i="7"/>
  <c r="K75" i="7"/>
  <c r="F75" i="6"/>
  <c r="G75" i="6"/>
  <c r="I75" i="6"/>
  <c r="J75" i="6"/>
  <c r="K75" i="6"/>
  <c r="F75" i="5"/>
  <c r="G75" i="5"/>
  <c r="I75" i="5"/>
  <c r="J75" i="5"/>
  <c r="K75" i="5"/>
  <c r="F75" i="4"/>
  <c r="G75" i="4"/>
  <c r="I75" i="4"/>
  <c r="J75" i="4"/>
  <c r="K75" i="4"/>
  <c r="F75" i="3"/>
  <c r="G75" i="3"/>
  <c r="I75" i="3"/>
  <c r="J75" i="3"/>
  <c r="K75" i="3"/>
  <c r="F75" i="2"/>
  <c r="G75" i="2"/>
  <c r="I75" i="2"/>
  <c r="J75" i="2"/>
  <c r="K75" i="2"/>
  <c r="H23" i="21" l="1"/>
  <c r="H75" i="6"/>
  <c r="H75" i="10"/>
  <c r="H75" i="8"/>
  <c r="H23" i="11"/>
  <c r="H75" i="9"/>
  <c r="H75" i="4"/>
  <c r="H23" i="22"/>
  <c r="H23" i="24"/>
  <c r="H23" i="23"/>
  <c r="H23" i="20"/>
  <c r="H23" i="13"/>
  <c r="H75" i="2"/>
  <c r="H23" i="25"/>
  <c r="H23" i="12"/>
  <c r="H75" i="7"/>
  <c r="H75" i="5"/>
  <c r="H75" i="3"/>
  <c r="F22" i="25"/>
  <c r="G22" i="25"/>
  <c r="I22" i="25"/>
  <c r="J22" i="25"/>
  <c r="K22" i="25"/>
  <c r="F22" i="24"/>
  <c r="G22" i="24"/>
  <c r="I22" i="24"/>
  <c r="J22" i="24"/>
  <c r="K22" i="24"/>
  <c r="F22" i="23"/>
  <c r="G22" i="23"/>
  <c r="I22" i="23"/>
  <c r="J22" i="23"/>
  <c r="K22" i="23"/>
  <c r="F22" i="22"/>
  <c r="G22" i="22"/>
  <c r="I22" i="22"/>
  <c r="J22" i="22"/>
  <c r="K22" i="22"/>
  <c r="F22" i="21"/>
  <c r="G22" i="21"/>
  <c r="I22" i="21"/>
  <c r="J22" i="21"/>
  <c r="K22" i="21"/>
  <c r="F22" i="20"/>
  <c r="G22" i="20"/>
  <c r="I22" i="20"/>
  <c r="J22" i="20"/>
  <c r="K22" i="20"/>
  <c r="F22" i="13"/>
  <c r="G22" i="13"/>
  <c r="I22" i="13"/>
  <c r="J22" i="13"/>
  <c r="K22" i="13"/>
  <c r="F22" i="11"/>
  <c r="G22" i="11"/>
  <c r="I22" i="11"/>
  <c r="J22" i="11"/>
  <c r="K22" i="11"/>
  <c r="F22" i="12"/>
  <c r="G22" i="12"/>
  <c r="I22" i="12"/>
  <c r="J22" i="12"/>
  <c r="K22" i="12"/>
  <c r="F74" i="10"/>
  <c r="G74" i="10"/>
  <c r="I74" i="10"/>
  <c r="J74" i="10"/>
  <c r="K74" i="10"/>
  <c r="F74" i="9"/>
  <c r="G74" i="9"/>
  <c r="I74" i="9"/>
  <c r="J74" i="9"/>
  <c r="K74" i="9"/>
  <c r="F74" i="8"/>
  <c r="G74" i="8"/>
  <c r="I74" i="8"/>
  <c r="J74" i="8"/>
  <c r="K74" i="8"/>
  <c r="F74" i="7"/>
  <c r="G74" i="7"/>
  <c r="I74" i="7"/>
  <c r="J74" i="7"/>
  <c r="K74" i="7"/>
  <c r="F74" i="6"/>
  <c r="G74" i="6"/>
  <c r="I74" i="6"/>
  <c r="J74" i="6"/>
  <c r="K74" i="6"/>
  <c r="F74" i="5"/>
  <c r="G74" i="5"/>
  <c r="I74" i="5"/>
  <c r="J74" i="5"/>
  <c r="K74" i="5"/>
  <c r="F74" i="4"/>
  <c r="H74" i="4" s="1"/>
  <c r="G74" i="4"/>
  <c r="I74" i="4"/>
  <c r="J74" i="4"/>
  <c r="K74" i="4"/>
  <c r="F74" i="3"/>
  <c r="G74" i="3"/>
  <c r="I74" i="3"/>
  <c r="J74" i="3"/>
  <c r="K74" i="3"/>
  <c r="F74" i="2"/>
  <c r="G74" i="2"/>
  <c r="I74" i="2"/>
  <c r="J74" i="2"/>
  <c r="K74" i="2"/>
  <c r="H22" i="21" l="1"/>
  <c r="H22" i="22"/>
  <c r="H74" i="6"/>
  <c r="H74" i="8"/>
  <c r="H22" i="23"/>
  <c r="H74" i="3"/>
  <c r="H74" i="2"/>
  <c r="H22" i="20"/>
  <c r="H74" i="10"/>
  <c r="H22" i="25"/>
  <c r="H22" i="12"/>
  <c r="H74" i="9"/>
  <c r="H74" i="5"/>
  <c r="H74" i="7"/>
  <c r="H22" i="13"/>
  <c r="H22" i="24"/>
  <c r="H22" i="11"/>
  <c r="F21" i="25"/>
  <c r="G21" i="25"/>
  <c r="I21" i="25"/>
  <c r="J21" i="25"/>
  <c r="K21" i="25"/>
  <c r="F21" i="24"/>
  <c r="G21" i="24"/>
  <c r="I21" i="24"/>
  <c r="J21" i="24"/>
  <c r="K21" i="24"/>
  <c r="F21" i="23"/>
  <c r="G21" i="23"/>
  <c r="I21" i="23"/>
  <c r="J21" i="23"/>
  <c r="K21" i="23"/>
  <c r="F21" i="22"/>
  <c r="G21" i="22"/>
  <c r="I21" i="22"/>
  <c r="J21" i="22"/>
  <c r="K21" i="22"/>
  <c r="F21" i="21"/>
  <c r="G21" i="21"/>
  <c r="I21" i="21"/>
  <c r="J21" i="21"/>
  <c r="K21" i="21"/>
  <c r="F21" i="20"/>
  <c r="G21" i="20"/>
  <c r="I21" i="20"/>
  <c r="J21" i="20"/>
  <c r="K21" i="20"/>
  <c r="F21" i="13"/>
  <c r="G21" i="13"/>
  <c r="I21" i="13"/>
  <c r="J21" i="13"/>
  <c r="K21" i="13"/>
  <c r="F21" i="11"/>
  <c r="G21" i="11"/>
  <c r="I21" i="11"/>
  <c r="J21" i="11"/>
  <c r="K21" i="11"/>
  <c r="F21" i="12"/>
  <c r="G21" i="12"/>
  <c r="I21" i="12"/>
  <c r="J21" i="12"/>
  <c r="K21" i="12"/>
  <c r="F73" i="10"/>
  <c r="G73" i="10"/>
  <c r="I73" i="10"/>
  <c r="J73" i="10"/>
  <c r="K73" i="10"/>
  <c r="F73" i="9"/>
  <c r="G73" i="9"/>
  <c r="I73" i="9"/>
  <c r="J73" i="9"/>
  <c r="K73" i="9"/>
  <c r="F73" i="8"/>
  <c r="G73" i="8"/>
  <c r="I73" i="8"/>
  <c r="J73" i="8"/>
  <c r="K73" i="8"/>
  <c r="F73" i="7"/>
  <c r="G73" i="7"/>
  <c r="I73" i="7"/>
  <c r="J73" i="7"/>
  <c r="K73" i="7"/>
  <c r="F73" i="6"/>
  <c r="G73" i="6"/>
  <c r="I73" i="6"/>
  <c r="J73" i="6"/>
  <c r="K73" i="6"/>
  <c r="F73" i="5"/>
  <c r="G73" i="5"/>
  <c r="I73" i="5"/>
  <c r="J73" i="5"/>
  <c r="K73" i="5"/>
  <c r="F73" i="4"/>
  <c r="G73" i="4"/>
  <c r="I73" i="4"/>
  <c r="J73" i="4"/>
  <c r="K73" i="4"/>
  <c r="F73" i="3"/>
  <c r="G73" i="3"/>
  <c r="I73" i="3"/>
  <c r="J73" i="3"/>
  <c r="K73" i="3"/>
  <c r="F73" i="2"/>
  <c r="G73" i="2"/>
  <c r="I73" i="2"/>
  <c r="J73" i="2"/>
  <c r="K73" i="2"/>
  <c r="H73" i="9" l="1"/>
  <c r="H73" i="5"/>
  <c r="H73" i="2"/>
  <c r="H21" i="22"/>
  <c r="H21" i="21"/>
  <c r="H21" i="13"/>
  <c r="H73" i="8"/>
  <c r="H21" i="25"/>
  <c r="H21" i="24"/>
  <c r="H21" i="23"/>
  <c r="H21" i="20"/>
  <c r="H21" i="11"/>
  <c r="H21" i="12"/>
  <c r="H73" i="10"/>
  <c r="H73" i="7"/>
  <c r="H73" i="6"/>
  <c r="H73" i="4"/>
  <c r="H73" i="3"/>
  <c r="F20" i="25"/>
  <c r="G20" i="25"/>
  <c r="I20" i="25"/>
  <c r="J20" i="25"/>
  <c r="K20" i="25"/>
  <c r="F20" i="24"/>
  <c r="G20" i="24"/>
  <c r="I20" i="24"/>
  <c r="J20" i="24"/>
  <c r="K20" i="24"/>
  <c r="F20" i="23"/>
  <c r="G20" i="23"/>
  <c r="I20" i="23"/>
  <c r="J20" i="23"/>
  <c r="K20" i="23"/>
  <c r="F20" i="22"/>
  <c r="G20" i="22"/>
  <c r="I20" i="22"/>
  <c r="J20" i="22"/>
  <c r="K20" i="22"/>
  <c r="F20" i="21"/>
  <c r="G20" i="21"/>
  <c r="I20" i="21"/>
  <c r="J20" i="21"/>
  <c r="K20" i="21"/>
  <c r="F20" i="20"/>
  <c r="G20" i="20"/>
  <c r="I20" i="20"/>
  <c r="J20" i="20"/>
  <c r="K20" i="20"/>
  <c r="F20" i="13"/>
  <c r="G20" i="13"/>
  <c r="I20" i="13"/>
  <c r="J20" i="13"/>
  <c r="K20" i="13"/>
  <c r="F20" i="11"/>
  <c r="G20" i="11"/>
  <c r="I20" i="11"/>
  <c r="J20" i="11"/>
  <c r="K20" i="11"/>
  <c r="F20" i="12"/>
  <c r="G20" i="12"/>
  <c r="I20" i="12"/>
  <c r="J20" i="12"/>
  <c r="K20" i="12"/>
  <c r="F72" i="10"/>
  <c r="G72" i="10"/>
  <c r="I72" i="10"/>
  <c r="J72" i="10"/>
  <c r="K72" i="10"/>
  <c r="F72" i="9"/>
  <c r="G72" i="9"/>
  <c r="I72" i="9"/>
  <c r="J72" i="9"/>
  <c r="K72" i="9"/>
  <c r="F72" i="8"/>
  <c r="G72" i="8"/>
  <c r="I72" i="8"/>
  <c r="J72" i="8"/>
  <c r="K72" i="8"/>
  <c r="F72" i="7"/>
  <c r="G72" i="7"/>
  <c r="I72" i="7"/>
  <c r="J72" i="7"/>
  <c r="K72" i="7"/>
  <c r="F72" i="6"/>
  <c r="G72" i="6"/>
  <c r="I72" i="6"/>
  <c r="J72" i="6"/>
  <c r="K72" i="6"/>
  <c r="F72" i="5"/>
  <c r="G72" i="5"/>
  <c r="I72" i="5"/>
  <c r="J72" i="5"/>
  <c r="K72" i="5"/>
  <c r="F72" i="4"/>
  <c r="G72" i="4"/>
  <c r="I72" i="4"/>
  <c r="J72" i="4"/>
  <c r="K72" i="4"/>
  <c r="F72" i="3"/>
  <c r="G72" i="3"/>
  <c r="I72" i="3"/>
  <c r="J72" i="3"/>
  <c r="K72" i="3"/>
  <c r="F72" i="2"/>
  <c r="G72" i="2"/>
  <c r="I72" i="2"/>
  <c r="J72" i="2"/>
  <c r="K72" i="2"/>
  <c r="H20" i="21" l="1"/>
  <c r="H72" i="8"/>
  <c r="H72" i="7"/>
  <c r="H72" i="2"/>
  <c r="H72" i="10"/>
  <c r="H72" i="9"/>
  <c r="H72" i="6"/>
  <c r="H20" i="25"/>
  <c r="H20" i="24"/>
  <c r="H20" i="23"/>
  <c r="H20" i="22"/>
  <c r="H20" i="20"/>
  <c r="H20" i="13"/>
  <c r="H72" i="4"/>
  <c r="H72" i="3"/>
  <c r="H20" i="11"/>
  <c r="H20" i="12"/>
  <c r="H72" i="5"/>
  <c r="F19" i="25"/>
  <c r="G19" i="25"/>
  <c r="I19" i="25"/>
  <c r="J19" i="25"/>
  <c r="K19" i="25"/>
  <c r="F19" i="24"/>
  <c r="G19" i="24"/>
  <c r="I19" i="24"/>
  <c r="J19" i="24"/>
  <c r="K19" i="24"/>
  <c r="F19" i="23"/>
  <c r="G19" i="23"/>
  <c r="I19" i="23"/>
  <c r="J19" i="23"/>
  <c r="K19" i="23"/>
  <c r="F19" i="22"/>
  <c r="G19" i="22"/>
  <c r="I19" i="22"/>
  <c r="J19" i="22"/>
  <c r="K19" i="22"/>
  <c r="F19" i="21"/>
  <c r="G19" i="21"/>
  <c r="I19" i="21"/>
  <c r="J19" i="21"/>
  <c r="K19" i="21"/>
  <c r="F19" i="20"/>
  <c r="G19" i="20"/>
  <c r="I19" i="20"/>
  <c r="J19" i="20"/>
  <c r="K19" i="20"/>
  <c r="F19" i="13"/>
  <c r="G19" i="13"/>
  <c r="I19" i="13"/>
  <c r="J19" i="13"/>
  <c r="K19" i="13"/>
  <c r="F19" i="11"/>
  <c r="G19" i="11"/>
  <c r="I19" i="11"/>
  <c r="J19" i="11"/>
  <c r="K19" i="11"/>
  <c r="F19" i="12"/>
  <c r="G19" i="12"/>
  <c r="I19" i="12"/>
  <c r="J19" i="12"/>
  <c r="K19" i="12"/>
  <c r="F71" i="10"/>
  <c r="G71" i="10"/>
  <c r="I71" i="10"/>
  <c r="J71" i="10"/>
  <c r="K71" i="10"/>
  <c r="F71" i="9"/>
  <c r="G71" i="9"/>
  <c r="I71" i="9"/>
  <c r="J71" i="9"/>
  <c r="K71" i="9"/>
  <c r="F71" i="8"/>
  <c r="G71" i="8"/>
  <c r="I71" i="8"/>
  <c r="J71" i="8"/>
  <c r="K71" i="8"/>
  <c r="F71" i="7"/>
  <c r="G71" i="7"/>
  <c r="I71" i="7"/>
  <c r="J71" i="7"/>
  <c r="K71" i="7"/>
  <c r="F71" i="6"/>
  <c r="G71" i="6"/>
  <c r="I71" i="6"/>
  <c r="J71" i="6"/>
  <c r="K71" i="6"/>
  <c r="F71" i="5"/>
  <c r="G71" i="5"/>
  <c r="I71" i="5"/>
  <c r="J71" i="5"/>
  <c r="K71" i="5"/>
  <c r="F71" i="4"/>
  <c r="G71" i="4"/>
  <c r="I71" i="4"/>
  <c r="J71" i="4"/>
  <c r="K71" i="4"/>
  <c r="F71" i="3"/>
  <c r="G71" i="3"/>
  <c r="I71" i="3"/>
  <c r="J71" i="3"/>
  <c r="K71" i="3"/>
  <c r="F71" i="2"/>
  <c r="G71" i="2"/>
  <c r="I71" i="2"/>
  <c r="J71" i="2"/>
  <c r="K71" i="2"/>
  <c r="H71" i="5" l="1"/>
  <c r="H71" i="3"/>
  <c r="H19" i="20"/>
  <c r="H19" i="11"/>
  <c r="H71" i="8"/>
  <c r="H71" i="4"/>
  <c r="H71" i="2"/>
  <c r="H19" i="13"/>
  <c r="H71" i="10"/>
  <c r="H71" i="6"/>
  <c r="H19" i="25"/>
  <c r="H19" i="24"/>
  <c r="H19" i="23"/>
  <c r="H19" i="22"/>
  <c r="H19" i="21"/>
  <c r="H19" i="12"/>
  <c r="H71" i="9"/>
  <c r="H71" i="7"/>
  <c r="F18" i="25"/>
  <c r="G18" i="25"/>
  <c r="I18" i="25"/>
  <c r="J18" i="25"/>
  <c r="K18" i="25"/>
  <c r="F18" i="24"/>
  <c r="G18" i="24"/>
  <c r="I18" i="24"/>
  <c r="J18" i="24"/>
  <c r="K18" i="24"/>
  <c r="F18" i="23"/>
  <c r="G18" i="23"/>
  <c r="I18" i="23"/>
  <c r="J18" i="23"/>
  <c r="K18" i="23"/>
  <c r="F18" i="22"/>
  <c r="G18" i="22"/>
  <c r="I18" i="22"/>
  <c r="J18" i="22"/>
  <c r="K18" i="22"/>
  <c r="F18" i="21"/>
  <c r="G18" i="21"/>
  <c r="I18" i="21"/>
  <c r="J18" i="21"/>
  <c r="K18" i="21"/>
  <c r="F18" i="20"/>
  <c r="G18" i="20"/>
  <c r="I18" i="20"/>
  <c r="J18" i="20"/>
  <c r="K18" i="20"/>
  <c r="F18" i="13"/>
  <c r="G18" i="13"/>
  <c r="I18" i="13"/>
  <c r="J18" i="13"/>
  <c r="K18" i="13"/>
  <c r="F18" i="11"/>
  <c r="G18" i="11"/>
  <c r="I18" i="11"/>
  <c r="J18" i="11"/>
  <c r="K18" i="11"/>
  <c r="F18" i="12"/>
  <c r="G18" i="12"/>
  <c r="I18" i="12"/>
  <c r="J18" i="12"/>
  <c r="K18" i="12"/>
  <c r="F70" i="10"/>
  <c r="G70" i="10"/>
  <c r="I70" i="10"/>
  <c r="J70" i="10"/>
  <c r="K70" i="10"/>
  <c r="F70" i="9"/>
  <c r="G70" i="9"/>
  <c r="I70" i="9"/>
  <c r="J70" i="9"/>
  <c r="K70" i="9"/>
  <c r="F70" i="8"/>
  <c r="G70" i="8"/>
  <c r="I70" i="8"/>
  <c r="J70" i="8"/>
  <c r="K70" i="8"/>
  <c r="F70" i="7"/>
  <c r="G70" i="7"/>
  <c r="I70" i="7"/>
  <c r="J70" i="7"/>
  <c r="K70" i="7"/>
  <c r="F70" i="6"/>
  <c r="G70" i="6"/>
  <c r="I70" i="6"/>
  <c r="J70" i="6"/>
  <c r="K70" i="6"/>
  <c r="F70" i="5"/>
  <c r="G70" i="5"/>
  <c r="I70" i="5"/>
  <c r="J70" i="5"/>
  <c r="K70" i="5"/>
  <c r="F70" i="4"/>
  <c r="G70" i="4"/>
  <c r="I70" i="4"/>
  <c r="J70" i="4"/>
  <c r="K70" i="4"/>
  <c r="F70" i="3"/>
  <c r="G70" i="3"/>
  <c r="I70" i="3"/>
  <c r="J70" i="3"/>
  <c r="K70" i="3"/>
  <c r="F70" i="2"/>
  <c r="G70" i="2"/>
  <c r="I70" i="2"/>
  <c r="J70" i="2"/>
  <c r="K70" i="2"/>
  <c r="H70" i="9" l="1"/>
  <c r="H18" i="23"/>
  <c r="H70" i="3"/>
  <c r="H18" i="21"/>
  <c r="H18" i="20"/>
  <c r="H18" i="13"/>
  <c r="H18" i="12"/>
  <c r="H70" i="4"/>
  <c r="H70" i="2"/>
  <c r="H18" i="25"/>
  <c r="H18" i="24"/>
  <c r="H18" i="22"/>
  <c r="H18" i="11"/>
  <c r="H70" i="10"/>
  <c r="H70" i="8"/>
  <c r="H70" i="7"/>
  <c r="H70" i="6"/>
  <c r="H70" i="5"/>
  <c r="F17" i="25"/>
  <c r="G17" i="25"/>
  <c r="I17" i="25"/>
  <c r="J17" i="25"/>
  <c r="K17" i="25"/>
  <c r="F17" i="24"/>
  <c r="G17" i="24"/>
  <c r="I17" i="24"/>
  <c r="J17" i="24"/>
  <c r="K17" i="24"/>
  <c r="F17" i="23"/>
  <c r="G17" i="23"/>
  <c r="I17" i="23"/>
  <c r="J17" i="23"/>
  <c r="K17" i="23"/>
  <c r="F17" i="22"/>
  <c r="G17" i="22"/>
  <c r="I17" i="22"/>
  <c r="J17" i="22"/>
  <c r="K17" i="22"/>
  <c r="F17" i="21"/>
  <c r="G17" i="21"/>
  <c r="I17" i="21"/>
  <c r="J17" i="21"/>
  <c r="K17" i="21"/>
  <c r="F17" i="20"/>
  <c r="G17" i="20"/>
  <c r="I17" i="20"/>
  <c r="J17" i="20"/>
  <c r="K17" i="20"/>
  <c r="F17" i="13"/>
  <c r="G17" i="13"/>
  <c r="I17" i="13"/>
  <c r="J17" i="13"/>
  <c r="K17" i="13"/>
  <c r="F17" i="11"/>
  <c r="G17" i="11"/>
  <c r="I17" i="11"/>
  <c r="J17" i="11"/>
  <c r="K17" i="11"/>
  <c r="F17" i="12"/>
  <c r="G17" i="12"/>
  <c r="I17" i="12"/>
  <c r="J17" i="12"/>
  <c r="K17" i="12"/>
  <c r="F69" i="10"/>
  <c r="G69" i="10"/>
  <c r="I69" i="10"/>
  <c r="J69" i="10"/>
  <c r="K69" i="10"/>
  <c r="F69" i="9"/>
  <c r="G69" i="9"/>
  <c r="I69" i="9"/>
  <c r="J69" i="9"/>
  <c r="K69" i="9"/>
  <c r="F69" i="8"/>
  <c r="G69" i="8"/>
  <c r="I69" i="8"/>
  <c r="J69" i="8"/>
  <c r="K69" i="8"/>
  <c r="F69" i="7"/>
  <c r="G69" i="7"/>
  <c r="I69" i="7"/>
  <c r="J69" i="7"/>
  <c r="K69" i="7"/>
  <c r="F69" i="6"/>
  <c r="G69" i="6"/>
  <c r="I69" i="6"/>
  <c r="J69" i="6"/>
  <c r="K69" i="6"/>
  <c r="F69" i="5"/>
  <c r="G69" i="5"/>
  <c r="I69" i="5"/>
  <c r="J69" i="5"/>
  <c r="K69" i="5"/>
  <c r="F69" i="4"/>
  <c r="G69" i="4"/>
  <c r="I69" i="4"/>
  <c r="J69" i="4"/>
  <c r="K69" i="4"/>
  <c r="F69" i="3"/>
  <c r="G69" i="3"/>
  <c r="I69" i="3"/>
  <c r="J69" i="3"/>
  <c r="K69" i="3"/>
  <c r="F69" i="2"/>
  <c r="G69" i="2"/>
  <c r="I69" i="2"/>
  <c r="J69" i="2"/>
  <c r="K69" i="2"/>
  <c r="H69" i="3" l="1"/>
  <c r="H17" i="24"/>
  <c r="H69" i="6"/>
  <c r="H17" i="21"/>
  <c r="H17" i="13"/>
  <c r="H69" i="9"/>
  <c r="H69" i="7"/>
  <c r="H17" i="25"/>
  <c r="H17" i="23"/>
  <c r="H17" i="22"/>
  <c r="H17" i="20"/>
  <c r="H17" i="11"/>
  <c r="H17" i="12"/>
  <c r="H69" i="10"/>
  <c r="H69" i="8"/>
  <c r="H69" i="5"/>
  <c r="H69" i="4"/>
  <c r="H69" i="2"/>
  <c r="F15" i="25"/>
  <c r="G15" i="25"/>
  <c r="I15" i="25"/>
  <c r="J15" i="25"/>
  <c r="K15" i="25"/>
  <c r="F16" i="25"/>
  <c r="G16" i="25"/>
  <c r="I16" i="25"/>
  <c r="J16" i="25"/>
  <c r="K16" i="25"/>
  <c r="F16" i="24"/>
  <c r="G16" i="24"/>
  <c r="I16" i="24"/>
  <c r="J16" i="24"/>
  <c r="K16" i="24"/>
  <c r="F16" i="23"/>
  <c r="G16" i="23"/>
  <c r="I16" i="23"/>
  <c r="J16" i="23"/>
  <c r="K16" i="23"/>
  <c r="F16" i="22"/>
  <c r="G16" i="22"/>
  <c r="I16" i="22"/>
  <c r="J16" i="22"/>
  <c r="K16" i="22"/>
  <c r="F16" i="21"/>
  <c r="G16" i="21"/>
  <c r="I16" i="21"/>
  <c r="J16" i="21"/>
  <c r="K16" i="21"/>
  <c r="F16" i="20"/>
  <c r="G16" i="20"/>
  <c r="I16" i="20"/>
  <c r="J16" i="20"/>
  <c r="K16" i="20"/>
  <c r="F16" i="13"/>
  <c r="G16" i="13"/>
  <c r="I16" i="13"/>
  <c r="J16" i="13"/>
  <c r="K16" i="13"/>
  <c r="F16" i="11"/>
  <c r="G16" i="11"/>
  <c r="I16" i="11"/>
  <c r="J16" i="11"/>
  <c r="K16" i="11"/>
  <c r="F16" i="12"/>
  <c r="G16" i="12"/>
  <c r="I16" i="12"/>
  <c r="J16" i="12"/>
  <c r="K16" i="12"/>
  <c r="F68" i="10"/>
  <c r="G68" i="10"/>
  <c r="I68" i="10"/>
  <c r="J68" i="10"/>
  <c r="K68" i="10"/>
  <c r="F68" i="9"/>
  <c r="G68" i="9"/>
  <c r="I68" i="9"/>
  <c r="J68" i="9"/>
  <c r="K68" i="9"/>
  <c r="F68" i="8"/>
  <c r="G68" i="8"/>
  <c r="I68" i="8"/>
  <c r="J68" i="8"/>
  <c r="K68" i="8"/>
  <c r="F68" i="7"/>
  <c r="G68" i="7"/>
  <c r="I68" i="7"/>
  <c r="J68" i="7"/>
  <c r="K68" i="7"/>
  <c r="F68" i="6"/>
  <c r="G68" i="6"/>
  <c r="I68" i="6"/>
  <c r="J68" i="6"/>
  <c r="K68" i="6"/>
  <c r="F68" i="5"/>
  <c r="G68" i="5"/>
  <c r="I68" i="5"/>
  <c r="J68" i="5"/>
  <c r="K68" i="5"/>
  <c r="F68" i="4"/>
  <c r="G68" i="4"/>
  <c r="I68" i="4"/>
  <c r="J68" i="4"/>
  <c r="K68" i="4"/>
  <c r="F68" i="3"/>
  <c r="G68" i="3"/>
  <c r="I68" i="3"/>
  <c r="J68" i="3"/>
  <c r="K68" i="3"/>
  <c r="F68" i="2"/>
  <c r="G68" i="2"/>
  <c r="I68" i="2"/>
  <c r="J68" i="2"/>
  <c r="K68" i="2"/>
  <c r="H16" i="21" l="1"/>
  <c r="H15" i="25"/>
  <c r="H16" i="25"/>
  <c r="H16" i="24"/>
  <c r="H16" i="23"/>
  <c r="H16" i="22"/>
  <c r="H16" i="20"/>
  <c r="H16" i="13"/>
  <c r="H16" i="11"/>
  <c r="H16" i="12"/>
  <c r="H68" i="10"/>
  <c r="H68" i="9"/>
  <c r="H68" i="8"/>
  <c r="H68" i="7"/>
  <c r="H68" i="6"/>
  <c r="H68" i="5"/>
  <c r="H68" i="4"/>
  <c r="H68" i="3"/>
  <c r="H68" i="2"/>
  <c r="F15" i="24"/>
  <c r="G15" i="24"/>
  <c r="I15" i="24"/>
  <c r="J15" i="24"/>
  <c r="K15" i="24"/>
  <c r="F15" i="23"/>
  <c r="G15" i="23"/>
  <c r="I15" i="23"/>
  <c r="J15" i="23"/>
  <c r="K15" i="23"/>
  <c r="F15" i="22"/>
  <c r="G15" i="22"/>
  <c r="I15" i="22"/>
  <c r="J15" i="22"/>
  <c r="K15" i="22"/>
  <c r="F15" i="21"/>
  <c r="G15" i="21"/>
  <c r="I15" i="21"/>
  <c r="J15" i="21"/>
  <c r="K15" i="21"/>
  <c r="F15" i="20"/>
  <c r="G15" i="20"/>
  <c r="I15" i="20"/>
  <c r="J15" i="20"/>
  <c r="K15" i="20"/>
  <c r="F15" i="13"/>
  <c r="G15" i="13"/>
  <c r="I15" i="13"/>
  <c r="J15" i="13"/>
  <c r="K15" i="13"/>
  <c r="F15" i="11"/>
  <c r="G15" i="11"/>
  <c r="I15" i="11"/>
  <c r="J15" i="11"/>
  <c r="K15" i="11"/>
  <c r="F15" i="12"/>
  <c r="G15" i="12"/>
  <c r="I15" i="12"/>
  <c r="J15" i="12"/>
  <c r="K15" i="12"/>
  <c r="F67" i="10"/>
  <c r="G67" i="10"/>
  <c r="I67" i="10"/>
  <c r="J67" i="10"/>
  <c r="K67" i="10"/>
  <c r="F67" i="9"/>
  <c r="G67" i="9"/>
  <c r="I67" i="9"/>
  <c r="J67" i="9"/>
  <c r="K67" i="9"/>
  <c r="F67" i="8"/>
  <c r="G67" i="8"/>
  <c r="I67" i="8"/>
  <c r="J67" i="8"/>
  <c r="K67" i="8"/>
  <c r="F67" i="7"/>
  <c r="G67" i="7"/>
  <c r="I67" i="7"/>
  <c r="J67" i="7"/>
  <c r="K67" i="7"/>
  <c r="F67" i="6"/>
  <c r="G67" i="6"/>
  <c r="I67" i="6"/>
  <c r="J67" i="6"/>
  <c r="K67" i="6"/>
  <c r="F67" i="5"/>
  <c r="G67" i="5"/>
  <c r="I67" i="5"/>
  <c r="J67" i="5"/>
  <c r="K67" i="5"/>
  <c r="F67" i="4"/>
  <c r="G67" i="4"/>
  <c r="I67" i="4"/>
  <c r="J67" i="4"/>
  <c r="K67" i="4"/>
  <c r="F67" i="3"/>
  <c r="G67" i="3"/>
  <c r="I67" i="3"/>
  <c r="J67" i="3"/>
  <c r="K67" i="3"/>
  <c r="F67" i="2"/>
  <c r="G67" i="2"/>
  <c r="I67" i="2"/>
  <c r="J67" i="2"/>
  <c r="K67" i="2"/>
  <c r="H15" i="23" l="1"/>
  <c r="H15" i="22"/>
  <c r="H67" i="6"/>
  <c r="H67" i="5"/>
  <c r="H67" i="3"/>
  <c r="H15" i="21"/>
  <c r="H15" i="20"/>
  <c r="H15" i="24"/>
  <c r="H15" i="13"/>
  <c r="H15" i="11"/>
  <c r="H15" i="12"/>
  <c r="H67" i="10"/>
  <c r="H67" i="8"/>
  <c r="H67" i="7"/>
  <c r="H67" i="2"/>
  <c r="H67" i="9"/>
  <c r="H67" i="4"/>
  <c r="F14" i="25"/>
  <c r="G14" i="25"/>
  <c r="I14" i="25"/>
  <c r="J14" i="25"/>
  <c r="K14" i="25"/>
  <c r="F14" i="24"/>
  <c r="G14" i="24"/>
  <c r="I14" i="24"/>
  <c r="J14" i="24"/>
  <c r="K14" i="24"/>
  <c r="F14" i="23"/>
  <c r="G14" i="23"/>
  <c r="I14" i="23"/>
  <c r="J14" i="23"/>
  <c r="K14" i="23"/>
  <c r="F14" i="22"/>
  <c r="G14" i="22"/>
  <c r="I14" i="22"/>
  <c r="J14" i="22"/>
  <c r="K14" i="22"/>
  <c r="F14" i="21"/>
  <c r="G14" i="21"/>
  <c r="I14" i="21"/>
  <c r="J14" i="21"/>
  <c r="K14" i="21"/>
  <c r="F14" i="20"/>
  <c r="G14" i="20"/>
  <c r="I14" i="20"/>
  <c r="J14" i="20"/>
  <c r="K14" i="20"/>
  <c r="F14" i="13"/>
  <c r="G14" i="13"/>
  <c r="I14" i="13"/>
  <c r="J14" i="13"/>
  <c r="K14" i="13"/>
  <c r="F14" i="11"/>
  <c r="G14" i="11"/>
  <c r="I14" i="11"/>
  <c r="J14" i="11"/>
  <c r="K14" i="11"/>
  <c r="F14" i="12"/>
  <c r="G14" i="12"/>
  <c r="I14" i="12"/>
  <c r="J14" i="12"/>
  <c r="K14" i="12"/>
  <c r="F66" i="10"/>
  <c r="G66" i="10"/>
  <c r="I66" i="10"/>
  <c r="J66" i="10"/>
  <c r="K66" i="10"/>
  <c r="F66" i="9"/>
  <c r="G66" i="9"/>
  <c r="I66" i="9"/>
  <c r="J66" i="9"/>
  <c r="K66" i="9"/>
  <c r="F66" i="8"/>
  <c r="G66" i="8"/>
  <c r="I66" i="8"/>
  <c r="J66" i="8"/>
  <c r="K66" i="8"/>
  <c r="F66" i="7"/>
  <c r="G66" i="7"/>
  <c r="I66" i="7"/>
  <c r="J66" i="7"/>
  <c r="K66" i="7"/>
  <c r="F66" i="6"/>
  <c r="G66" i="6"/>
  <c r="I66" i="6"/>
  <c r="J66" i="6"/>
  <c r="K66" i="6"/>
  <c r="F66" i="5"/>
  <c r="G66" i="5"/>
  <c r="I66" i="5"/>
  <c r="J66" i="5"/>
  <c r="K66" i="5"/>
  <c r="F66" i="4"/>
  <c r="G66" i="4"/>
  <c r="I66" i="4"/>
  <c r="J66" i="4"/>
  <c r="K66" i="4"/>
  <c r="F66" i="3"/>
  <c r="G66" i="3"/>
  <c r="I66" i="3"/>
  <c r="J66" i="3"/>
  <c r="K66" i="3"/>
  <c r="F66" i="2"/>
  <c r="G66" i="2"/>
  <c r="I66" i="2"/>
  <c r="J66" i="2"/>
  <c r="K66" i="2"/>
  <c r="H14" i="20" l="1"/>
  <c r="H14" i="22"/>
  <c r="H14" i="11"/>
  <c r="H14" i="25"/>
  <c r="H14" i="24"/>
  <c r="H14" i="23"/>
  <c r="H14" i="13"/>
  <c r="H14" i="12"/>
  <c r="H66" i="9"/>
  <c r="H66" i="7"/>
  <c r="H66" i="5"/>
  <c r="H66" i="4"/>
  <c r="H66" i="3"/>
  <c r="H66" i="2"/>
  <c r="H14" i="21"/>
  <c r="H66" i="10"/>
  <c r="H66" i="8"/>
  <c r="H66" i="6"/>
  <c r="J11" i="25"/>
  <c r="K65" i="5"/>
  <c r="J65" i="5"/>
  <c r="I65" i="5"/>
  <c r="I59" i="5"/>
  <c r="I60" i="5"/>
  <c r="I62" i="5"/>
  <c r="G65" i="5"/>
  <c r="F65" i="5"/>
  <c r="I58" i="5"/>
  <c r="F58" i="5"/>
  <c r="G58" i="5"/>
  <c r="G59" i="5"/>
  <c r="F65" i="2"/>
  <c r="G65" i="2"/>
  <c r="I65" i="2"/>
  <c r="J65" i="2"/>
  <c r="K65" i="2"/>
  <c r="F65" i="3"/>
  <c r="G65" i="3"/>
  <c r="I65" i="3"/>
  <c r="J65" i="3"/>
  <c r="K65" i="3"/>
  <c r="F65" i="4"/>
  <c r="G65" i="4"/>
  <c r="I65" i="4"/>
  <c r="J65" i="4"/>
  <c r="K65" i="4"/>
  <c r="F65" i="6"/>
  <c r="G65" i="6"/>
  <c r="I65" i="6"/>
  <c r="J65" i="6"/>
  <c r="K65" i="6"/>
  <c r="F65" i="7"/>
  <c r="G65" i="7"/>
  <c r="I65" i="7"/>
  <c r="J65" i="7"/>
  <c r="K65" i="7"/>
  <c r="F65" i="8"/>
  <c r="G65" i="8"/>
  <c r="I65" i="8"/>
  <c r="J65" i="8"/>
  <c r="K65" i="8"/>
  <c r="F65" i="9"/>
  <c r="G65" i="9"/>
  <c r="I65" i="9"/>
  <c r="J65" i="9"/>
  <c r="K65" i="9"/>
  <c r="F65" i="10"/>
  <c r="G65" i="10"/>
  <c r="I65" i="10"/>
  <c r="J65" i="10"/>
  <c r="K65" i="10"/>
  <c r="F13" i="12"/>
  <c r="G13" i="12"/>
  <c r="I13" i="12"/>
  <c r="J13" i="12"/>
  <c r="K13" i="12"/>
  <c r="F13" i="11"/>
  <c r="G13" i="11"/>
  <c r="I13" i="11"/>
  <c r="J13" i="11"/>
  <c r="K13" i="11"/>
  <c r="F13" i="13"/>
  <c r="G13" i="13"/>
  <c r="I13" i="13"/>
  <c r="J13" i="13"/>
  <c r="K13" i="13"/>
  <c r="F13" i="20"/>
  <c r="G13" i="20"/>
  <c r="I13" i="20"/>
  <c r="J13" i="20"/>
  <c r="K13" i="20"/>
  <c r="F13" i="21"/>
  <c r="G13" i="21"/>
  <c r="I13" i="21"/>
  <c r="J13" i="21"/>
  <c r="K13" i="21"/>
  <c r="F13" i="22"/>
  <c r="G13" i="22"/>
  <c r="I13" i="22"/>
  <c r="J13" i="22"/>
  <c r="K13" i="22"/>
  <c r="F13" i="23"/>
  <c r="G13" i="23"/>
  <c r="I13" i="23"/>
  <c r="J13" i="23"/>
  <c r="K13" i="23"/>
  <c r="F13" i="24"/>
  <c r="G13" i="24"/>
  <c r="I13" i="24"/>
  <c r="J13" i="24"/>
  <c r="K13" i="24"/>
  <c r="F13" i="25"/>
  <c r="G13" i="25"/>
  <c r="I13" i="25"/>
  <c r="J13" i="25"/>
  <c r="K13" i="25"/>
  <c r="G61" i="5"/>
  <c r="F61" i="5"/>
  <c r="G60" i="5"/>
  <c r="H65" i="9" l="1"/>
  <c r="H13" i="20"/>
  <c r="H13" i="21"/>
  <c r="H65" i="10"/>
  <c r="H65" i="7"/>
  <c r="H65" i="6"/>
  <c r="H13" i="25"/>
  <c r="H13" i="24"/>
  <c r="H13" i="23"/>
  <c r="H13" i="22"/>
  <c r="H13" i="13"/>
  <c r="H13" i="11"/>
  <c r="H65" i="8"/>
  <c r="H65" i="5"/>
  <c r="H65" i="4"/>
  <c r="H65" i="3"/>
  <c r="H65" i="2"/>
  <c r="H13" i="12"/>
  <c r="F12" i="25"/>
  <c r="G12" i="25"/>
  <c r="I12" i="25"/>
  <c r="J12" i="25"/>
  <c r="K12" i="25"/>
  <c r="F12" i="24"/>
  <c r="G12" i="24"/>
  <c r="I12" i="24"/>
  <c r="J12" i="24"/>
  <c r="K12" i="24"/>
  <c r="F12" i="23"/>
  <c r="G12" i="23"/>
  <c r="I12" i="23"/>
  <c r="J12" i="23"/>
  <c r="K12" i="23"/>
  <c r="F12" i="22"/>
  <c r="G12" i="22"/>
  <c r="I12" i="22"/>
  <c r="J12" i="22"/>
  <c r="K12" i="22"/>
  <c r="F12" i="21"/>
  <c r="G12" i="21"/>
  <c r="I12" i="21"/>
  <c r="J12" i="21"/>
  <c r="K12" i="21"/>
  <c r="F12" i="20"/>
  <c r="G12" i="20"/>
  <c r="I12" i="20"/>
  <c r="J12" i="20"/>
  <c r="K12" i="20"/>
  <c r="F12" i="13"/>
  <c r="G12" i="13"/>
  <c r="I12" i="13"/>
  <c r="J12" i="13"/>
  <c r="K12" i="13"/>
  <c r="F12" i="11"/>
  <c r="G12" i="11"/>
  <c r="I12" i="11"/>
  <c r="J12" i="11"/>
  <c r="K12" i="11"/>
  <c r="F12" i="12"/>
  <c r="G12" i="12"/>
  <c r="I12" i="12"/>
  <c r="J12" i="12"/>
  <c r="K12" i="12"/>
  <c r="F64" i="10"/>
  <c r="G64" i="10"/>
  <c r="I64" i="10"/>
  <c r="J64" i="10"/>
  <c r="K64" i="10"/>
  <c r="F64" i="9"/>
  <c r="G64" i="9"/>
  <c r="I64" i="9"/>
  <c r="J64" i="9"/>
  <c r="K64" i="9"/>
  <c r="F64" i="8"/>
  <c r="G64" i="8"/>
  <c r="I64" i="8"/>
  <c r="J64" i="8"/>
  <c r="K64" i="8"/>
  <c r="F64" i="7"/>
  <c r="G64" i="7"/>
  <c r="I64" i="7"/>
  <c r="J64" i="7"/>
  <c r="K64" i="7"/>
  <c r="F64" i="6"/>
  <c r="G64" i="6"/>
  <c r="I64" i="6"/>
  <c r="J64" i="6"/>
  <c r="K64" i="6"/>
  <c r="F64" i="4"/>
  <c r="G64" i="4"/>
  <c r="I64" i="4"/>
  <c r="J64" i="4"/>
  <c r="K64" i="4"/>
  <c r="F64" i="3"/>
  <c r="G64" i="3"/>
  <c r="I64" i="3"/>
  <c r="J64" i="3"/>
  <c r="K64" i="3"/>
  <c r="F64" i="2"/>
  <c r="G64" i="2"/>
  <c r="I64" i="2"/>
  <c r="J64" i="2"/>
  <c r="K64" i="2"/>
  <c r="H64" i="9" l="1"/>
  <c r="H12" i="25"/>
  <c r="H12" i="24"/>
  <c r="H12" i="23"/>
  <c r="H12" i="22"/>
  <c r="H12" i="20"/>
  <c r="H12" i="13"/>
  <c r="H12" i="11"/>
  <c r="H12" i="12"/>
  <c r="H12" i="21"/>
  <c r="H64" i="10"/>
  <c r="H64" i="8"/>
  <c r="H64" i="7"/>
  <c r="H64" i="6"/>
  <c r="H64" i="4"/>
  <c r="H64" i="3"/>
  <c r="H64" i="2"/>
  <c r="F63" i="2"/>
  <c r="G63" i="2"/>
  <c r="I63" i="2"/>
  <c r="J63" i="2"/>
  <c r="K63" i="2"/>
  <c r="H63" i="2" l="1"/>
  <c r="K11" i="25"/>
  <c r="I11" i="25"/>
  <c r="G11" i="25"/>
  <c r="F11" i="25"/>
  <c r="K10" i="25"/>
  <c r="J10" i="25"/>
  <c r="I10" i="25"/>
  <c r="G10" i="25"/>
  <c r="F10" i="25"/>
  <c r="K9" i="25"/>
  <c r="J9" i="25"/>
  <c r="I9" i="25"/>
  <c r="G9" i="25"/>
  <c r="F9" i="25"/>
  <c r="K11" i="24"/>
  <c r="J11" i="24"/>
  <c r="I11" i="24"/>
  <c r="G11" i="24"/>
  <c r="F11" i="24"/>
  <c r="K10" i="24"/>
  <c r="J10" i="24"/>
  <c r="I10" i="24"/>
  <c r="G10" i="24"/>
  <c r="F10" i="24"/>
  <c r="K9" i="24"/>
  <c r="J9" i="24"/>
  <c r="I9" i="24"/>
  <c r="G9" i="24"/>
  <c r="F9" i="24"/>
  <c r="K11" i="23"/>
  <c r="J11" i="23"/>
  <c r="I11" i="23"/>
  <c r="G11" i="23"/>
  <c r="F11" i="23"/>
  <c r="K10" i="23"/>
  <c r="J10" i="23"/>
  <c r="I10" i="23"/>
  <c r="G10" i="23"/>
  <c r="F10" i="23"/>
  <c r="K9" i="23"/>
  <c r="J9" i="23"/>
  <c r="I9" i="23"/>
  <c r="G9" i="23"/>
  <c r="F9" i="23"/>
  <c r="K11" i="22"/>
  <c r="J11" i="22"/>
  <c r="I11" i="22"/>
  <c r="G11" i="22"/>
  <c r="F11" i="22"/>
  <c r="K10" i="22"/>
  <c r="J10" i="22"/>
  <c r="I10" i="22"/>
  <c r="G10" i="22"/>
  <c r="F10" i="22"/>
  <c r="K9" i="22"/>
  <c r="J9" i="22"/>
  <c r="I9" i="22"/>
  <c r="G9" i="22"/>
  <c r="F9" i="22"/>
  <c r="K11" i="21"/>
  <c r="J11" i="21"/>
  <c r="I11" i="21"/>
  <c r="G11" i="21"/>
  <c r="F11" i="21"/>
  <c r="K10" i="21"/>
  <c r="J10" i="21"/>
  <c r="I10" i="21"/>
  <c r="G10" i="21"/>
  <c r="F10" i="21"/>
  <c r="K9" i="21"/>
  <c r="J9" i="21"/>
  <c r="I9" i="21"/>
  <c r="G9" i="21"/>
  <c r="F9" i="21"/>
  <c r="K11" i="20"/>
  <c r="J11" i="20"/>
  <c r="I11" i="20"/>
  <c r="G11" i="20"/>
  <c r="F11" i="20"/>
  <c r="K10" i="20"/>
  <c r="J10" i="20"/>
  <c r="I10" i="20"/>
  <c r="G10" i="20"/>
  <c r="F10" i="20"/>
  <c r="K9" i="20"/>
  <c r="J9" i="20"/>
  <c r="I9" i="20"/>
  <c r="G9" i="20"/>
  <c r="F9" i="20"/>
  <c r="K11" i="13"/>
  <c r="J11" i="13"/>
  <c r="I11" i="13"/>
  <c r="G11" i="13"/>
  <c r="F11" i="13"/>
  <c r="K10" i="13"/>
  <c r="J10" i="13"/>
  <c r="I10" i="13"/>
  <c r="G10" i="13"/>
  <c r="F10" i="13"/>
  <c r="K9" i="13"/>
  <c r="J9" i="13"/>
  <c r="I9" i="13"/>
  <c r="G9" i="13"/>
  <c r="F9" i="13"/>
  <c r="K11" i="11"/>
  <c r="J11" i="11"/>
  <c r="I11" i="11"/>
  <c r="G11" i="11"/>
  <c r="F11" i="11"/>
  <c r="K10" i="11"/>
  <c r="J10" i="11"/>
  <c r="I10" i="11"/>
  <c r="G10" i="11"/>
  <c r="F10" i="11"/>
  <c r="K9" i="11"/>
  <c r="J9" i="11"/>
  <c r="I9" i="11"/>
  <c r="G9" i="11"/>
  <c r="F9" i="11"/>
  <c r="K11" i="12"/>
  <c r="J11" i="12"/>
  <c r="I11" i="12"/>
  <c r="G11" i="12"/>
  <c r="F11" i="12"/>
  <c r="K10" i="12"/>
  <c r="J10" i="12"/>
  <c r="I10" i="12"/>
  <c r="G10" i="12"/>
  <c r="F10" i="12"/>
  <c r="K9" i="12"/>
  <c r="J9" i="12"/>
  <c r="I9" i="12"/>
  <c r="G9" i="12"/>
  <c r="F9" i="12"/>
  <c r="K63" i="10"/>
  <c r="J63" i="10"/>
  <c r="I63" i="10"/>
  <c r="G63" i="10"/>
  <c r="F63" i="10"/>
  <c r="K62" i="10"/>
  <c r="J62" i="10"/>
  <c r="I62" i="10"/>
  <c r="G62" i="10"/>
  <c r="F62" i="10"/>
  <c r="K61" i="10"/>
  <c r="J61" i="10"/>
  <c r="I61" i="10"/>
  <c r="G61" i="10"/>
  <c r="F61" i="10"/>
  <c r="K63" i="9"/>
  <c r="J63" i="9"/>
  <c r="I63" i="9"/>
  <c r="G63" i="9"/>
  <c r="F63" i="9"/>
  <c r="K62" i="9"/>
  <c r="J62" i="9"/>
  <c r="I62" i="9"/>
  <c r="G62" i="9"/>
  <c r="F62" i="9"/>
  <c r="K61" i="9"/>
  <c r="J61" i="9"/>
  <c r="I61" i="9"/>
  <c r="G61" i="9"/>
  <c r="F61" i="9"/>
  <c r="K63" i="8"/>
  <c r="J63" i="8"/>
  <c r="I63" i="8"/>
  <c r="G63" i="8"/>
  <c r="F63" i="8"/>
  <c r="K62" i="8"/>
  <c r="J62" i="8"/>
  <c r="I62" i="8"/>
  <c r="G62" i="8"/>
  <c r="F62" i="8"/>
  <c r="K61" i="8"/>
  <c r="J61" i="8"/>
  <c r="I61" i="8"/>
  <c r="G61" i="8"/>
  <c r="F61" i="8"/>
  <c r="F61" i="7"/>
  <c r="G61" i="7"/>
  <c r="I61" i="7"/>
  <c r="J61" i="7"/>
  <c r="K61" i="7"/>
  <c r="F62" i="7"/>
  <c r="G62" i="7"/>
  <c r="I62" i="7"/>
  <c r="J62" i="7"/>
  <c r="K62" i="7"/>
  <c r="F63" i="7"/>
  <c r="G63" i="7"/>
  <c r="I63" i="7"/>
  <c r="J63" i="7"/>
  <c r="K63" i="7"/>
  <c r="K63" i="6"/>
  <c r="J63" i="6"/>
  <c r="I63" i="6"/>
  <c r="G63" i="6"/>
  <c r="F63" i="6"/>
  <c r="K62" i="6"/>
  <c r="J62" i="6"/>
  <c r="I62" i="6"/>
  <c r="G62" i="6"/>
  <c r="F62" i="6"/>
  <c r="K61" i="6"/>
  <c r="J61" i="6"/>
  <c r="I61" i="6"/>
  <c r="G61" i="6"/>
  <c r="F61" i="6"/>
  <c r="K63" i="5"/>
  <c r="J63" i="5"/>
  <c r="I63" i="5"/>
  <c r="G63" i="5"/>
  <c r="F63" i="5"/>
  <c r="K62" i="5"/>
  <c r="J62" i="5"/>
  <c r="G62" i="5"/>
  <c r="F62" i="5"/>
  <c r="K61" i="5"/>
  <c r="J61" i="5"/>
  <c r="I61" i="5"/>
  <c r="K63" i="4"/>
  <c r="J63" i="4"/>
  <c r="I63" i="4"/>
  <c r="G63" i="4"/>
  <c r="F63" i="4"/>
  <c r="K62" i="4"/>
  <c r="J62" i="4"/>
  <c r="I62" i="4"/>
  <c r="G62" i="4"/>
  <c r="F62" i="4"/>
  <c r="K61" i="4"/>
  <c r="J61" i="4"/>
  <c r="I61" i="4"/>
  <c r="G61" i="4"/>
  <c r="F61" i="4"/>
  <c r="K63" i="3"/>
  <c r="J63" i="3"/>
  <c r="I63" i="3"/>
  <c r="G63" i="3"/>
  <c r="F63" i="3"/>
  <c r="K62" i="3"/>
  <c r="J62" i="3"/>
  <c r="I62" i="3"/>
  <c r="G62" i="3"/>
  <c r="F62" i="3"/>
  <c r="K61" i="3"/>
  <c r="J61" i="3"/>
  <c r="I61" i="3"/>
  <c r="G61" i="3"/>
  <c r="F61" i="3"/>
  <c r="K62" i="2"/>
  <c r="J62" i="2"/>
  <c r="I62" i="2"/>
  <c r="G62" i="2"/>
  <c r="F62" i="2"/>
  <c r="K61" i="2"/>
  <c r="J61" i="2"/>
  <c r="I61" i="2"/>
  <c r="G61" i="2"/>
  <c r="F61" i="2"/>
  <c r="H11" i="13" l="1"/>
  <c r="H10" i="23"/>
  <c r="H63" i="5"/>
  <c r="H10" i="25"/>
  <c r="H11" i="22"/>
  <c r="H10" i="21"/>
  <c r="H62" i="3"/>
  <c r="H10" i="24"/>
  <c r="H10" i="20"/>
  <c r="H10" i="11"/>
  <c r="H10" i="12"/>
  <c r="H61" i="9"/>
  <c r="H63" i="8"/>
  <c r="H61" i="8"/>
  <c r="H63" i="7"/>
  <c r="H61" i="7"/>
  <c r="H61" i="5"/>
  <c r="H61" i="2"/>
  <c r="H11" i="25"/>
  <c r="H9" i="25"/>
  <c r="H11" i="24"/>
  <c r="H9" i="24"/>
  <c r="H10" i="22"/>
  <c r="H11" i="23"/>
  <c r="H9" i="23"/>
  <c r="H9" i="22"/>
  <c r="H11" i="21"/>
  <c r="H9" i="21"/>
  <c r="H10" i="13"/>
  <c r="H11" i="20"/>
  <c r="H9" i="20"/>
  <c r="H9" i="13"/>
  <c r="H9" i="11"/>
  <c r="H11" i="11"/>
  <c r="H9" i="12"/>
  <c r="H11" i="12"/>
  <c r="H61" i="10"/>
  <c r="H63" i="10"/>
  <c r="H62" i="10"/>
  <c r="H63" i="9"/>
  <c r="H62" i="9"/>
  <c r="H62" i="8"/>
  <c r="H62" i="7"/>
  <c r="H61" i="6"/>
  <c r="H63" i="6"/>
  <c r="H62" i="6"/>
  <c r="H62" i="5"/>
  <c r="H61" i="3"/>
  <c r="H63" i="3"/>
  <c r="H62" i="4"/>
  <c r="H61" i="4"/>
  <c r="H63" i="4"/>
  <c r="H62" i="2"/>
  <c r="K8" i="25"/>
  <c r="J8" i="25"/>
  <c r="I8" i="25"/>
  <c r="G8" i="25"/>
  <c r="F8" i="25"/>
  <c r="K7" i="25"/>
  <c r="J7" i="25"/>
  <c r="I7" i="25"/>
  <c r="G7" i="25"/>
  <c r="F7" i="25"/>
  <c r="K6" i="25"/>
  <c r="J6" i="25"/>
  <c r="I6" i="25"/>
  <c r="G6" i="25"/>
  <c r="F6" i="25"/>
  <c r="K8" i="24"/>
  <c r="J8" i="24"/>
  <c r="I8" i="24"/>
  <c r="G8" i="24"/>
  <c r="F8" i="24"/>
  <c r="K7" i="24"/>
  <c r="J7" i="24"/>
  <c r="I7" i="24"/>
  <c r="G7" i="24"/>
  <c r="F7" i="24"/>
  <c r="K6" i="24"/>
  <c r="J6" i="24"/>
  <c r="I6" i="24"/>
  <c r="G6" i="24"/>
  <c r="F6" i="24"/>
  <c r="K8" i="23"/>
  <c r="J8" i="23"/>
  <c r="I8" i="23"/>
  <c r="G8" i="23"/>
  <c r="F8" i="23"/>
  <c r="K7" i="23"/>
  <c r="J7" i="23"/>
  <c r="I7" i="23"/>
  <c r="G7" i="23"/>
  <c r="F7" i="23"/>
  <c r="K6" i="23"/>
  <c r="J6" i="23"/>
  <c r="I6" i="23"/>
  <c r="G6" i="23"/>
  <c r="F6" i="23"/>
  <c r="K8" i="22"/>
  <c r="J8" i="22"/>
  <c r="I8" i="22"/>
  <c r="G8" i="22"/>
  <c r="F8" i="22"/>
  <c r="K7" i="22"/>
  <c r="J7" i="22"/>
  <c r="I7" i="22"/>
  <c r="G7" i="22"/>
  <c r="F7" i="22"/>
  <c r="K6" i="22"/>
  <c r="J6" i="22"/>
  <c r="I6" i="22"/>
  <c r="G6" i="22"/>
  <c r="F6" i="22"/>
  <c r="K8" i="21"/>
  <c r="J8" i="21"/>
  <c r="I8" i="21"/>
  <c r="G8" i="21"/>
  <c r="F8" i="21"/>
  <c r="K7" i="21"/>
  <c r="J7" i="21"/>
  <c r="I7" i="21"/>
  <c r="G7" i="21"/>
  <c r="F7" i="21"/>
  <c r="K6" i="21"/>
  <c r="J6" i="21"/>
  <c r="I6" i="21"/>
  <c r="G6" i="21"/>
  <c r="F6" i="21"/>
  <c r="K8" i="20"/>
  <c r="J8" i="20"/>
  <c r="I8" i="20"/>
  <c r="G8" i="20"/>
  <c r="F8" i="20"/>
  <c r="K7" i="20"/>
  <c r="J7" i="20"/>
  <c r="I7" i="20"/>
  <c r="G7" i="20"/>
  <c r="F7" i="20"/>
  <c r="K6" i="20"/>
  <c r="J6" i="20"/>
  <c r="I6" i="20"/>
  <c r="G6" i="20"/>
  <c r="F6" i="20"/>
  <c r="K8" i="13"/>
  <c r="J8" i="13"/>
  <c r="I8" i="13"/>
  <c r="G8" i="13"/>
  <c r="F8" i="13"/>
  <c r="K7" i="13"/>
  <c r="J7" i="13"/>
  <c r="I7" i="13"/>
  <c r="G7" i="13"/>
  <c r="F7" i="13"/>
  <c r="K6" i="13"/>
  <c r="J6" i="13"/>
  <c r="I6" i="13"/>
  <c r="G6" i="13"/>
  <c r="F6" i="13"/>
  <c r="F8" i="12"/>
  <c r="H7" i="24" l="1"/>
  <c r="H8" i="25"/>
  <c r="H7" i="25"/>
  <c r="H8" i="24"/>
  <c r="H6" i="22"/>
  <c r="H8" i="22"/>
  <c r="H7" i="22"/>
  <c r="H7" i="23"/>
  <c r="H8" i="23"/>
  <c r="H7" i="21"/>
  <c r="H8" i="21"/>
  <c r="H7" i="13"/>
  <c r="H7" i="20"/>
  <c r="H6" i="20"/>
  <c r="H8" i="20"/>
  <c r="H6" i="25"/>
  <c r="H6" i="24"/>
  <c r="H6" i="23"/>
  <c r="H6" i="21"/>
  <c r="H8" i="13"/>
  <c r="H6" i="13"/>
  <c r="F7" i="12"/>
  <c r="G6" i="11" l="1"/>
  <c r="G7" i="11"/>
  <c r="G8" i="11"/>
  <c r="F6" i="11"/>
  <c r="F7" i="11"/>
  <c r="F8" i="11"/>
  <c r="G6" i="12"/>
  <c r="G7" i="12"/>
  <c r="G8" i="12"/>
  <c r="F6" i="12"/>
  <c r="G59" i="10"/>
  <c r="G60" i="10"/>
  <c r="F59" i="10"/>
  <c r="F60" i="10"/>
  <c r="G58" i="10"/>
  <c r="F58" i="10"/>
  <c r="G59" i="9"/>
  <c r="G60" i="9"/>
  <c r="F59" i="9"/>
  <c r="F60" i="9"/>
  <c r="G58" i="9"/>
  <c r="F58" i="9"/>
  <c r="G59" i="8"/>
  <c r="G60" i="8"/>
  <c r="F59" i="8"/>
  <c r="F60" i="8"/>
  <c r="G58" i="8"/>
  <c r="F58" i="8"/>
  <c r="G59" i="7"/>
  <c r="G60" i="7"/>
  <c r="F59" i="7"/>
  <c r="F60" i="7"/>
  <c r="G58" i="7"/>
  <c r="F58" i="7"/>
  <c r="G59" i="6"/>
  <c r="G60" i="6"/>
  <c r="F59" i="6"/>
  <c r="F60" i="6"/>
  <c r="G58" i="6"/>
  <c r="F58" i="6"/>
  <c r="F59" i="5"/>
  <c r="F60" i="5"/>
  <c r="G59" i="4"/>
  <c r="G60" i="4"/>
  <c r="F59" i="4"/>
  <c r="H59" i="4" s="1"/>
  <c r="F60" i="4"/>
  <c r="G58" i="4"/>
  <c r="F58" i="4"/>
  <c r="G59" i="3"/>
  <c r="G60" i="3"/>
  <c r="F59" i="3"/>
  <c r="F60" i="3"/>
  <c r="G58" i="3"/>
  <c r="F58" i="3"/>
  <c r="G59" i="2"/>
  <c r="G60" i="2"/>
  <c r="F59" i="2"/>
  <c r="F60" i="2"/>
  <c r="G58" i="2"/>
  <c r="F58" i="2"/>
  <c r="H59" i="2" l="1"/>
  <c r="H60" i="9"/>
  <c r="H60" i="3"/>
  <c r="H6" i="11"/>
  <c r="H7" i="12"/>
  <c r="H59" i="10"/>
  <c r="H59" i="9"/>
  <c r="H58" i="8"/>
  <c r="H60" i="8"/>
  <c r="H60" i="6"/>
  <c r="H59" i="3"/>
  <c r="H58" i="10"/>
  <c r="H58" i="7"/>
  <c r="H58" i="2"/>
  <c r="H8" i="11"/>
  <c r="H60" i="2"/>
  <c r="H60" i="10"/>
  <c r="H7" i="11"/>
  <c r="H60" i="4"/>
  <c r="H60" i="5"/>
  <c r="H59" i="6"/>
  <c r="H59" i="5"/>
  <c r="H60" i="7"/>
  <c r="H8" i="12"/>
  <c r="H59" i="7"/>
  <c r="H6" i="12"/>
  <c r="H59" i="8"/>
  <c r="H58" i="9"/>
  <c r="H58" i="6"/>
  <c r="H58" i="5"/>
  <c r="H58" i="3"/>
  <c r="H58" i="4"/>
  <c r="I8" i="11" l="1"/>
  <c r="J8" i="11"/>
  <c r="K8" i="11"/>
  <c r="I8" i="12"/>
  <c r="J8" i="12"/>
  <c r="K8" i="12"/>
  <c r="I7" i="11" l="1"/>
  <c r="J7" i="11"/>
  <c r="K7" i="11"/>
  <c r="I7" i="12"/>
  <c r="J7" i="12"/>
  <c r="K7" i="12"/>
  <c r="K6" i="11" l="1"/>
  <c r="J6" i="11"/>
  <c r="I6" i="11"/>
  <c r="K6" i="12"/>
  <c r="J6" i="12"/>
  <c r="I6" i="12"/>
  <c r="I6" i="2" l="1"/>
  <c r="K60" i="10" l="1"/>
  <c r="J60" i="10"/>
  <c r="I60" i="10"/>
  <c r="K60" i="9"/>
  <c r="J60" i="9"/>
  <c r="I60" i="9"/>
  <c r="K60" i="8"/>
  <c r="J60" i="8"/>
  <c r="I60" i="8"/>
  <c r="K60" i="7"/>
  <c r="J60" i="7"/>
  <c r="I60" i="7"/>
  <c r="K60" i="6"/>
  <c r="J60" i="6"/>
  <c r="I60" i="6"/>
  <c r="K60" i="5"/>
  <c r="J60" i="5"/>
  <c r="J59" i="5"/>
  <c r="K59" i="5"/>
  <c r="K60" i="4"/>
  <c r="J60" i="4"/>
  <c r="I60" i="4"/>
  <c r="K60" i="3"/>
  <c r="J60" i="3"/>
  <c r="I60" i="3"/>
  <c r="K60" i="2"/>
  <c r="J60" i="2"/>
  <c r="I60" i="2"/>
  <c r="I59" i="2"/>
  <c r="J59" i="2"/>
  <c r="K59" i="2"/>
  <c r="I59" i="10" l="1"/>
  <c r="J59" i="10"/>
  <c r="K59" i="10"/>
  <c r="I59" i="9"/>
  <c r="J59" i="9"/>
  <c r="K59" i="9"/>
  <c r="I59" i="8"/>
  <c r="J59" i="8"/>
  <c r="K59" i="8"/>
  <c r="I59" i="7"/>
  <c r="J59" i="7"/>
  <c r="K59" i="7"/>
  <c r="I59" i="6"/>
  <c r="J59" i="6"/>
  <c r="K59" i="6"/>
  <c r="I59" i="4"/>
  <c r="J59" i="4"/>
  <c r="K59" i="4"/>
  <c r="I59" i="3"/>
  <c r="J59" i="3"/>
  <c r="K59" i="3"/>
  <c r="I58" i="10" l="1"/>
  <c r="J58" i="10"/>
  <c r="K58" i="10"/>
  <c r="I58" i="9"/>
  <c r="J58" i="9"/>
  <c r="K58" i="9"/>
  <c r="I58" i="8"/>
  <c r="J58" i="8"/>
  <c r="K58" i="8"/>
  <c r="I58" i="7"/>
  <c r="J58" i="7"/>
  <c r="K58" i="7"/>
  <c r="I58" i="6"/>
  <c r="J58" i="6"/>
  <c r="K58" i="6"/>
  <c r="J58" i="5"/>
  <c r="K58" i="5"/>
  <c r="I57" i="4"/>
  <c r="J57" i="4"/>
  <c r="K57" i="4"/>
  <c r="I58" i="4"/>
  <c r="J58" i="4"/>
  <c r="K58" i="4"/>
  <c r="I58" i="3"/>
  <c r="J58" i="3"/>
  <c r="K58" i="3"/>
  <c r="I58" i="2"/>
  <c r="J58" i="2"/>
  <c r="K58" i="2"/>
  <c r="I57" i="10" l="1"/>
  <c r="J57" i="10"/>
  <c r="K57" i="10"/>
  <c r="I57" i="9"/>
  <c r="J57" i="9"/>
  <c r="K57" i="9"/>
  <c r="I57" i="8"/>
  <c r="J57" i="8"/>
  <c r="K57" i="8"/>
  <c r="I57" i="7"/>
  <c r="J57" i="7"/>
  <c r="K57" i="7"/>
  <c r="I57" i="6"/>
  <c r="J57" i="6"/>
  <c r="K57" i="6"/>
  <c r="I57" i="5"/>
  <c r="J57" i="5"/>
  <c r="K57" i="5"/>
  <c r="I57" i="3"/>
  <c r="J57" i="3"/>
  <c r="K57" i="3"/>
  <c r="I57" i="2"/>
  <c r="J57" i="2"/>
  <c r="K57" i="2"/>
  <c r="K56" i="10" l="1"/>
  <c r="J56" i="10"/>
  <c r="I56" i="10"/>
  <c r="K56" i="9"/>
  <c r="J56" i="9"/>
  <c r="I56" i="9"/>
  <c r="K56" i="8"/>
  <c r="J56" i="8"/>
  <c r="I56" i="8"/>
  <c r="K56" i="7"/>
  <c r="J56" i="7"/>
  <c r="I56" i="7"/>
  <c r="I55" i="7"/>
  <c r="J55" i="7"/>
  <c r="K55" i="7"/>
  <c r="K56" i="6"/>
  <c r="J56" i="6"/>
  <c r="I56" i="6"/>
  <c r="K56" i="5"/>
  <c r="J56" i="5"/>
  <c r="I56" i="5"/>
  <c r="I56" i="4"/>
  <c r="J56" i="4"/>
  <c r="K56" i="4"/>
  <c r="K56" i="3"/>
  <c r="J56" i="3"/>
  <c r="I56" i="3"/>
  <c r="K56" i="2"/>
  <c r="J56" i="2"/>
  <c r="I56" i="2"/>
  <c r="K55" i="10" l="1"/>
  <c r="J55" i="10"/>
  <c r="I55" i="10"/>
  <c r="K55" i="9"/>
  <c r="J55" i="9"/>
  <c r="I55" i="9"/>
  <c r="K55" i="8"/>
  <c r="J55" i="8"/>
  <c r="I55" i="8"/>
  <c r="I54" i="8"/>
  <c r="J54" i="8"/>
  <c r="K54" i="8"/>
  <c r="K55" i="6"/>
  <c r="J55" i="6"/>
  <c r="I55" i="6"/>
  <c r="K55" i="5"/>
  <c r="J55" i="5"/>
  <c r="I55" i="5"/>
  <c r="K55" i="4"/>
  <c r="J55" i="4"/>
  <c r="I55" i="4"/>
  <c r="K55" i="3"/>
  <c r="J55" i="3"/>
  <c r="I55" i="3"/>
  <c r="K55" i="2"/>
  <c r="J55" i="2"/>
  <c r="I55" i="2"/>
  <c r="K54" i="10" l="1"/>
  <c r="J54" i="10"/>
  <c r="I54" i="10"/>
  <c r="K54" i="9"/>
  <c r="J54" i="9"/>
  <c r="I54" i="9"/>
  <c r="K54" i="7"/>
  <c r="J54" i="7"/>
  <c r="I54" i="7"/>
  <c r="K54" i="6"/>
  <c r="J54" i="6"/>
  <c r="I54" i="6"/>
  <c r="K54" i="5"/>
  <c r="J54" i="5"/>
  <c r="I54" i="5"/>
  <c r="K54" i="4"/>
  <c r="J54" i="4"/>
  <c r="I54" i="4"/>
  <c r="K54" i="3"/>
  <c r="J54" i="3"/>
  <c r="I54" i="3"/>
  <c r="K54" i="2"/>
  <c r="J54" i="2"/>
  <c r="I54" i="2"/>
  <c r="K53" i="10" l="1"/>
  <c r="J53" i="10"/>
  <c r="I53" i="10"/>
  <c r="K53" i="9"/>
  <c r="J53" i="9"/>
  <c r="I53" i="9"/>
  <c r="K53" i="8"/>
  <c r="J53" i="8"/>
  <c r="I53" i="8"/>
  <c r="K53" i="7"/>
  <c r="J53" i="7"/>
  <c r="I53" i="7"/>
  <c r="K53" i="6"/>
  <c r="J53" i="6"/>
  <c r="I53" i="6"/>
  <c r="K53" i="5"/>
  <c r="J53" i="5"/>
  <c r="I53" i="5"/>
  <c r="K53" i="4"/>
  <c r="J53" i="4"/>
  <c r="I53" i="4"/>
  <c r="K53" i="3"/>
  <c r="J53" i="3"/>
  <c r="I53" i="3"/>
  <c r="K53" i="2"/>
  <c r="J53" i="2"/>
  <c r="I53" i="2"/>
  <c r="I52" i="10" l="1"/>
  <c r="J52" i="10"/>
  <c r="K52" i="10"/>
  <c r="I52" i="9"/>
  <c r="J52" i="9"/>
  <c r="K52" i="9"/>
  <c r="I52" i="8"/>
  <c r="J52" i="8"/>
  <c r="K52" i="8"/>
  <c r="I52" i="7"/>
  <c r="J52" i="7"/>
  <c r="K52" i="7"/>
  <c r="I52" i="6"/>
  <c r="J52" i="6"/>
  <c r="K52" i="6"/>
  <c r="I52" i="5"/>
  <c r="J52" i="5"/>
  <c r="K52" i="5"/>
  <c r="I52" i="4"/>
  <c r="J52" i="4"/>
  <c r="K52" i="4"/>
  <c r="I52" i="3"/>
  <c r="J52" i="3"/>
  <c r="K52" i="3"/>
  <c r="I52" i="2"/>
  <c r="J52" i="2"/>
  <c r="K52" i="2"/>
  <c r="I51" i="10" l="1"/>
  <c r="J51" i="10"/>
  <c r="K51" i="10"/>
  <c r="I51" i="9"/>
  <c r="J51" i="9"/>
  <c r="K51" i="9"/>
  <c r="I51" i="8"/>
  <c r="J51" i="8"/>
  <c r="K51" i="8"/>
  <c r="I51" i="7"/>
  <c r="J51" i="7"/>
  <c r="K51" i="7"/>
  <c r="I51" i="6"/>
  <c r="J51" i="6"/>
  <c r="K51" i="6"/>
  <c r="I51" i="5"/>
  <c r="J51" i="5"/>
  <c r="K51" i="5"/>
  <c r="I51" i="4"/>
  <c r="J51" i="4"/>
  <c r="K51" i="4"/>
  <c r="I51" i="3"/>
  <c r="J51" i="3"/>
  <c r="K51" i="3"/>
  <c r="I51" i="2"/>
  <c r="J51" i="2"/>
  <c r="K51" i="2"/>
  <c r="I50" i="10" l="1"/>
  <c r="J50" i="10"/>
  <c r="K50" i="10"/>
  <c r="I50" i="9"/>
  <c r="J50" i="9"/>
  <c r="K50" i="9"/>
  <c r="I50" i="8"/>
  <c r="J50" i="8"/>
  <c r="K50" i="8"/>
  <c r="I50" i="7"/>
  <c r="J50" i="7"/>
  <c r="K50" i="7"/>
  <c r="I50" i="6"/>
  <c r="J50" i="6"/>
  <c r="K50" i="6"/>
  <c r="I50" i="5"/>
  <c r="J50" i="5"/>
  <c r="K50" i="5"/>
  <c r="I50" i="4"/>
  <c r="J50" i="4"/>
  <c r="K50" i="4"/>
  <c r="I50" i="3"/>
  <c r="J50" i="3"/>
  <c r="K50" i="3"/>
  <c r="I50" i="2"/>
  <c r="J50" i="2"/>
  <c r="K50" i="2"/>
  <c r="K49" i="10" l="1"/>
  <c r="J49" i="10"/>
  <c r="I49" i="10"/>
  <c r="K49" i="9"/>
  <c r="J49" i="9"/>
  <c r="I49" i="9"/>
  <c r="K49" i="8"/>
  <c r="J49" i="8"/>
  <c r="I49" i="8"/>
  <c r="K49" i="7"/>
  <c r="J49" i="7"/>
  <c r="I49" i="7"/>
  <c r="K49" i="6"/>
  <c r="J49" i="6"/>
  <c r="I49" i="6"/>
  <c r="K49" i="5"/>
  <c r="J49" i="5"/>
  <c r="I49" i="5"/>
  <c r="K49" i="4"/>
  <c r="J49" i="4"/>
  <c r="I49" i="4"/>
  <c r="K49" i="3"/>
  <c r="J49" i="3"/>
  <c r="I49" i="3"/>
  <c r="K49" i="2"/>
  <c r="J49" i="2"/>
  <c r="I49" i="2"/>
  <c r="I48" i="10" l="1"/>
  <c r="J48" i="10"/>
  <c r="K48" i="10"/>
  <c r="I48" i="9"/>
  <c r="J48" i="9"/>
  <c r="K48" i="9"/>
  <c r="I48" i="8"/>
  <c r="J48" i="8"/>
  <c r="K48" i="8"/>
  <c r="I48" i="7"/>
  <c r="J48" i="7"/>
  <c r="K48" i="7"/>
  <c r="I48" i="6"/>
  <c r="J48" i="6"/>
  <c r="K48" i="6"/>
  <c r="I48" i="5"/>
  <c r="J48" i="5"/>
  <c r="K48" i="5"/>
  <c r="I48" i="4"/>
  <c r="J48" i="4"/>
  <c r="K48" i="4"/>
  <c r="I48" i="3"/>
  <c r="J48" i="3"/>
  <c r="K48" i="3"/>
  <c r="I48" i="2"/>
  <c r="J48" i="2"/>
  <c r="K48" i="2"/>
  <c r="I47" i="10" l="1"/>
  <c r="J47" i="10"/>
  <c r="K47" i="10"/>
  <c r="I47" i="9"/>
  <c r="J47" i="9"/>
  <c r="K47" i="9"/>
  <c r="I47" i="8"/>
  <c r="J47" i="8"/>
  <c r="K47" i="8"/>
  <c r="I47" i="7"/>
  <c r="J47" i="7"/>
  <c r="K47" i="7"/>
  <c r="I47" i="6"/>
  <c r="J47" i="6"/>
  <c r="K47" i="6"/>
  <c r="I47" i="5"/>
  <c r="J47" i="5"/>
  <c r="K47" i="5"/>
  <c r="I47" i="4"/>
  <c r="J47" i="4"/>
  <c r="K47" i="4"/>
  <c r="I47" i="3"/>
  <c r="J47" i="3"/>
  <c r="K47" i="3"/>
  <c r="I47" i="2"/>
  <c r="J47" i="2"/>
  <c r="K47" i="2"/>
  <c r="I46" i="10" l="1"/>
  <c r="J46" i="10"/>
  <c r="K46" i="10"/>
  <c r="I46" i="9"/>
  <c r="J46" i="9"/>
  <c r="K46" i="9"/>
  <c r="I46" i="8"/>
  <c r="J46" i="8"/>
  <c r="K46" i="8"/>
  <c r="I46" i="7"/>
  <c r="J46" i="7"/>
  <c r="K46" i="7"/>
  <c r="I46" i="6"/>
  <c r="J46" i="6"/>
  <c r="K46" i="6"/>
  <c r="I46" i="5"/>
  <c r="J46" i="5"/>
  <c r="K46" i="5"/>
  <c r="I46" i="4"/>
  <c r="J46" i="4"/>
  <c r="K46" i="4"/>
  <c r="I46" i="3"/>
  <c r="J46" i="3"/>
  <c r="K46" i="3"/>
  <c r="I46" i="2"/>
  <c r="J46" i="2"/>
  <c r="K46" i="2"/>
  <c r="K45" i="10" l="1"/>
  <c r="J45" i="10"/>
  <c r="I45" i="10"/>
  <c r="K45" i="9"/>
  <c r="J45" i="9"/>
  <c r="I45" i="9"/>
  <c r="K45" i="8"/>
  <c r="J45" i="8"/>
  <c r="I45" i="8"/>
  <c r="K45" i="7"/>
  <c r="J45" i="7"/>
  <c r="I45" i="7"/>
  <c r="K45" i="6"/>
  <c r="J45" i="6"/>
  <c r="I45" i="6"/>
  <c r="K45" i="5"/>
  <c r="J45" i="5"/>
  <c r="I45" i="5"/>
  <c r="K45" i="4"/>
  <c r="J45" i="4"/>
  <c r="I45" i="4"/>
  <c r="K45" i="3"/>
  <c r="J45" i="3"/>
  <c r="I45" i="3"/>
  <c r="I45" i="2"/>
  <c r="J45" i="2"/>
  <c r="K45" i="2"/>
  <c r="I44" i="10" l="1"/>
  <c r="J44" i="10"/>
  <c r="K44" i="10"/>
  <c r="I44" i="9"/>
  <c r="J44" i="9"/>
  <c r="K44" i="9"/>
  <c r="I44" i="8"/>
  <c r="J44" i="8"/>
  <c r="K44" i="8"/>
  <c r="I44" i="7"/>
  <c r="J44" i="7"/>
  <c r="K44" i="7"/>
  <c r="I44" i="6"/>
  <c r="J44" i="6"/>
  <c r="K44" i="6"/>
  <c r="I44" i="5"/>
  <c r="J44" i="5"/>
  <c r="K44" i="5"/>
  <c r="I44" i="4"/>
  <c r="J44" i="4"/>
  <c r="K44" i="4"/>
  <c r="I44" i="3"/>
  <c r="J44" i="3"/>
  <c r="K44" i="3"/>
  <c r="I44" i="2"/>
  <c r="J44" i="2"/>
  <c r="K44" i="2"/>
  <c r="I43" i="10" l="1"/>
  <c r="J43" i="10"/>
  <c r="K43" i="10"/>
  <c r="I43" i="9"/>
  <c r="J43" i="9"/>
  <c r="K43" i="9"/>
  <c r="I43" i="8"/>
  <c r="J43" i="8"/>
  <c r="K43" i="8"/>
  <c r="I43" i="7"/>
  <c r="J43" i="7"/>
  <c r="K43" i="7"/>
  <c r="I43" i="6"/>
  <c r="J43" i="6"/>
  <c r="K43" i="6"/>
  <c r="I43" i="5"/>
  <c r="J43" i="5"/>
  <c r="K43" i="5"/>
  <c r="I43" i="4"/>
  <c r="J43" i="4"/>
  <c r="K43" i="4"/>
  <c r="I43" i="3"/>
  <c r="J43" i="3"/>
  <c r="K43" i="3"/>
  <c r="I43" i="2"/>
  <c r="J43" i="2"/>
  <c r="K43" i="2"/>
  <c r="I42" i="10" l="1"/>
  <c r="J42" i="10"/>
  <c r="K42" i="10"/>
  <c r="I42" i="9"/>
  <c r="J42" i="9"/>
  <c r="K42" i="9"/>
  <c r="I42" i="8"/>
  <c r="J42" i="8"/>
  <c r="K42" i="8"/>
  <c r="I42" i="7"/>
  <c r="J42" i="7"/>
  <c r="K42" i="7"/>
  <c r="I42" i="6"/>
  <c r="J42" i="6"/>
  <c r="K42" i="6"/>
  <c r="I42" i="5"/>
  <c r="J42" i="5"/>
  <c r="K42" i="5"/>
  <c r="I42" i="4"/>
  <c r="J42" i="4"/>
  <c r="K42" i="4"/>
  <c r="I42" i="3"/>
  <c r="J42" i="3"/>
  <c r="K42" i="3"/>
  <c r="I42" i="2"/>
  <c r="J42" i="2"/>
  <c r="K42" i="2"/>
  <c r="I41" i="10" l="1"/>
  <c r="J41" i="10"/>
  <c r="K41" i="10"/>
  <c r="I41" i="9"/>
  <c r="J41" i="9"/>
  <c r="K41" i="9"/>
  <c r="I41" i="8"/>
  <c r="J41" i="8"/>
  <c r="K41" i="8"/>
  <c r="I41" i="7"/>
  <c r="J41" i="7"/>
  <c r="K41" i="7"/>
  <c r="I41" i="6"/>
  <c r="J41" i="6"/>
  <c r="K41" i="6"/>
  <c r="I41" i="5"/>
  <c r="J41" i="5"/>
  <c r="K41" i="5"/>
  <c r="I41" i="4"/>
  <c r="J41" i="4"/>
  <c r="K41" i="4"/>
  <c r="I41" i="3"/>
  <c r="J41" i="3"/>
  <c r="K41" i="3"/>
  <c r="I41" i="2"/>
  <c r="J41" i="2"/>
  <c r="K41" i="2"/>
  <c r="K40" i="10" l="1"/>
  <c r="J40" i="10"/>
  <c r="I40" i="10"/>
  <c r="K40" i="9"/>
  <c r="J40" i="9"/>
  <c r="I40" i="9"/>
  <c r="K40" i="8"/>
  <c r="J40" i="8"/>
  <c r="I40" i="8"/>
  <c r="K40" i="7"/>
  <c r="J40" i="7"/>
  <c r="I40" i="7"/>
  <c r="K40" i="6"/>
  <c r="J40" i="6"/>
  <c r="I40" i="6"/>
  <c r="K40" i="5"/>
  <c r="J40" i="5"/>
  <c r="I40" i="5"/>
  <c r="K40" i="4"/>
  <c r="J40" i="4"/>
  <c r="I40" i="4"/>
  <c r="K40" i="3"/>
  <c r="J40" i="3"/>
  <c r="I40" i="3"/>
  <c r="I40" i="2"/>
  <c r="J40" i="2"/>
  <c r="K40" i="2"/>
  <c r="I39" i="10" l="1"/>
  <c r="J39" i="10"/>
  <c r="K39" i="10"/>
  <c r="I39" i="9"/>
  <c r="J39" i="9"/>
  <c r="K39" i="9"/>
  <c r="I39" i="8"/>
  <c r="J39" i="8"/>
  <c r="K39" i="8"/>
  <c r="I39" i="7"/>
  <c r="J39" i="7"/>
  <c r="K39" i="7"/>
  <c r="I39" i="6"/>
  <c r="J39" i="6"/>
  <c r="K39" i="6"/>
  <c r="I39" i="5"/>
  <c r="J39" i="5"/>
  <c r="K39" i="5"/>
  <c r="I39" i="4"/>
  <c r="J39" i="4"/>
  <c r="K39" i="4"/>
  <c r="I39" i="3"/>
  <c r="J39" i="3"/>
  <c r="K39" i="3"/>
  <c r="I39" i="2"/>
  <c r="J39" i="2"/>
  <c r="K39" i="2"/>
  <c r="I38" i="10" l="1"/>
  <c r="J38" i="10"/>
  <c r="K38" i="10"/>
  <c r="I38" i="9"/>
  <c r="J38" i="9"/>
  <c r="K38" i="9"/>
  <c r="I38" i="8"/>
  <c r="J38" i="8"/>
  <c r="K38" i="8"/>
  <c r="I38" i="7"/>
  <c r="J38" i="7"/>
  <c r="K38" i="7"/>
  <c r="I38" i="6"/>
  <c r="J38" i="6"/>
  <c r="K38" i="6"/>
  <c r="I38" i="5"/>
  <c r="J38" i="5"/>
  <c r="K38" i="5"/>
  <c r="I38" i="4"/>
  <c r="J38" i="4"/>
  <c r="K38" i="4"/>
  <c r="I38" i="3"/>
  <c r="J38" i="3"/>
  <c r="K38" i="3"/>
  <c r="I38" i="2"/>
  <c r="J38" i="2"/>
  <c r="K38" i="2"/>
  <c r="K37" i="10" l="1"/>
  <c r="J37" i="10"/>
  <c r="I37" i="10"/>
  <c r="K37" i="9"/>
  <c r="J37" i="9"/>
  <c r="I37" i="9"/>
  <c r="K37" i="8"/>
  <c r="J37" i="8"/>
  <c r="I37" i="8"/>
  <c r="K37" i="7"/>
  <c r="J37" i="7"/>
  <c r="I37" i="7"/>
  <c r="K37" i="6"/>
  <c r="J37" i="6"/>
  <c r="I37" i="6"/>
  <c r="K37" i="5"/>
  <c r="J37" i="5"/>
  <c r="I37" i="5"/>
  <c r="K37" i="4"/>
  <c r="J37" i="4"/>
  <c r="I37" i="4"/>
  <c r="I37" i="3"/>
  <c r="K37" i="3"/>
  <c r="J37" i="3"/>
  <c r="I37" i="2"/>
  <c r="J37" i="2"/>
  <c r="K37" i="2"/>
  <c r="I36" i="10" l="1"/>
  <c r="J36" i="10"/>
  <c r="K36" i="10"/>
  <c r="I36" i="9"/>
  <c r="J36" i="9"/>
  <c r="K36" i="9"/>
  <c r="I36" i="8"/>
  <c r="J36" i="8"/>
  <c r="K36" i="8"/>
  <c r="I36" i="7"/>
  <c r="J36" i="7"/>
  <c r="K36" i="7"/>
  <c r="I26" i="6"/>
  <c r="J26" i="6"/>
  <c r="K26" i="6"/>
  <c r="I27" i="6"/>
  <c r="J27" i="6"/>
  <c r="K27" i="6"/>
  <c r="I28" i="6"/>
  <c r="J28" i="6"/>
  <c r="K28" i="6"/>
  <c r="I29" i="6"/>
  <c r="J29" i="6"/>
  <c r="K29" i="6"/>
  <c r="I30" i="6"/>
  <c r="J30" i="6"/>
  <c r="K30" i="6"/>
  <c r="I31" i="6"/>
  <c r="J31" i="6"/>
  <c r="K31" i="6"/>
  <c r="I32" i="6"/>
  <c r="J32" i="6"/>
  <c r="K32" i="6"/>
  <c r="I33" i="6"/>
  <c r="J33" i="6"/>
  <c r="K33" i="6"/>
  <c r="I34" i="6"/>
  <c r="J34" i="6"/>
  <c r="K34" i="6"/>
  <c r="I35" i="6"/>
  <c r="J35" i="6"/>
  <c r="K35" i="6"/>
  <c r="I36" i="6"/>
  <c r="J36" i="6"/>
  <c r="K36" i="6"/>
  <c r="I36" i="5"/>
  <c r="J36" i="5"/>
  <c r="K36" i="5"/>
  <c r="K26" i="4"/>
  <c r="K27" i="4"/>
  <c r="K28" i="4"/>
  <c r="K29" i="4"/>
  <c r="K30" i="4"/>
  <c r="K31" i="4"/>
  <c r="K32" i="4"/>
  <c r="K33" i="4"/>
  <c r="K34" i="4"/>
  <c r="K35" i="4"/>
  <c r="K36" i="4"/>
  <c r="J26" i="4"/>
  <c r="J27" i="4"/>
  <c r="J28" i="4"/>
  <c r="J29" i="4"/>
  <c r="J30" i="4"/>
  <c r="J31" i="4"/>
  <c r="J32" i="4"/>
  <c r="J33" i="4"/>
  <c r="J34" i="4"/>
  <c r="J35" i="4"/>
  <c r="J36" i="4"/>
  <c r="I26" i="4"/>
  <c r="I27" i="4"/>
  <c r="I28" i="4"/>
  <c r="I29" i="4"/>
  <c r="I30" i="4"/>
  <c r="I31" i="4"/>
  <c r="I32" i="4"/>
  <c r="I33" i="4"/>
  <c r="I34" i="4"/>
  <c r="I35" i="4"/>
  <c r="I36" i="4"/>
  <c r="I36" i="3"/>
  <c r="J36" i="3"/>
  <c r="K36" i="3"/>
  <c r="I36" i="2"/>
  <c r="J36" i="2"/>
  <c r="K36" i="2"/>
  <c r="K35" i="10" l="1"/>
  <c r="J35" i="10"/>
  <c r="I35" i="10"/>
  <c r="K35" i="9"/>
  <c r="J35" i="9"/>
  <c r="I35" i="9"/>
  <c r="K35" i="8"/>
  <c r="J35" i="8"/>
  <c r="I35" i="8"/>
  <c r="K35" i="7"/>
  <c r="J35" i="7"/>
  <c r="I35" i="7"/>
  <c r="K35" i="5"/>
  <c r="J35" i="5"/>
  <c r="I35" i="5"/>
  <c r="K35" i="3"/>
  <c r="J35" i="3"/>
  <c r="I35" i="3"/>
  <c r="K35" i="2"/>
  <c r="J35" i="2"/>
  <c r="I35" i="2"/>
  <c r="I34" i="10" l="1"/>
  <c r="J34" i="10"/>
  <c r="K34" i="10"/>
  <c r="I34" i="9"/>
  <c r="J34" i="9"/>
  <c r="K34" i="9"/>
  <c r="I34" i="8"/>
  <c r="J34" i="8"/>
  <c r="K34" i="8"/>
  <c r="I34" i="7"/>
  <c r="J34" i="7"/>
  <c r="K34" i="7"/>
  <c r="I34" i="5"/>
  <c r="J34" i="5"/>
  <c r="K34" i="5"/>
  <c r="I34" i="3"/>
  <c r="J34" i="3"/>
  <c r="K34" i="3"/>
  <c r="I34" i="2"/>
  <c r="J34" i="2"/>
  <c r="K34" i="2"/>
  <c r="I33" i="10" l="1"/>
  <c r="J33" i="10"/>
  <c r="K33" i="10"/>
  <c r="I33" i="9"/>
  <c r="J33" i="9"/>
  <c r="K33" i="9"/>
  <c r="I33" i="8"/>
  <c r="J33" i="8"/>
  <c r="K33" i="8"/>
  <c r="I33" i="7"/>
  <c r="J33" i="7"/>
  <c r="K33" i="7"/>
  <c r="I33" i="5"/>
  <c r="J33" i="5"/>
  <c r="K33" i="5"/>
  <c r="I33" i="3"/>
  <c r="J33" i="3"/>
  <c r="K33" i="3"/>
  <c r="I33" i="2"/>
  <c r="J33" i="2"/>
  <c r="K33" i="2"/>
  <c r="K32" i="10" l="1"/>
  <c r="J32" i="10"/>
  <c r="I32" i="10"/>
  <c r="K32" i="9"/>
  <c r="J32" i="9"/>
  <c r="I32" i="9"/>
  <c r="K32" i="8"/>
  <c r="J32" i="8"/>
  <c r="I32" i="8"/>
  <c r="K32" i="7"/>
  <c r="J32" i="7"/>
  <c r="I32" i="7"/>
  <c r="K32" i="5"/>
  <c r="J32" i="5"/>
  <c r="I32" i="5"/>
  <c r="K32" i="3"/>
  <c r="J32" i="3"/>
  <c r="I32" i="3"/>
  <c r="K32" i="2"/>
  <c r="J32" i="2"/>
  <c r="I32" i="2"/>
  <c r="I26" i="7"/>
  <c r="J26" i="7"/>
  <c r="K26" i="7"/>
  <c r="I27" i="7"/>
  <c r="J27" i="7"/>
  <c r="K27" i="7"/>
  <c r="I28" i="7"/>
  <c r="J28" i="7"/>
  <c r="K28" i="7"/>
  <c r="I29" i="7"/>
  <c r="J29" i="7"/>
  <c r="K29" i="7"/>
  <c r="I30" i="7"/>
  <c r="J30" i="7"/>
  <c r="K30" i="7"/>
  <c r="I31" i="7"/>
  <c r="J31" i="7"/>
  <c r="K31" i="7"/>
  <c r="I31" i="10" l="1"/>
  <c r="J31" i="10"/>
  <c r="K31" i="10"/>
  <c r="I31" i="9"/>
  <c r="J31" i="9"/>
  <c r="K31" i="9"/>
  <c r="I31" i="8"/>
  <c r="J31" i="8"/>
  <c r="K31" i="8"/>
  <c r="I31" i="5"/>
  <c r="J31" i="5"/>
  <c r="K31" i="5"/>
  <c r="I31" i="3"/>
  <c r="J31" i="3"/>
  <c r="K31" i="3"/>
  <c r="I31" i="2"/>
  <c r="J31" i="2"/>
  <c r="K31" i="2"/>
  <c r="I30" i="10" l="1"/>
  <c r="J30" i="10"/>
  <c r="K30" i="10"/>
  <c r="I30" i="9"/>
  <c r="J30" i="9"/>
  <c r="K30" i="9"/>
  <c r="I30" i="8"/>
  <c r="J30" i="8"/>
  <c r="K30" i="8"/>
  <c r="I30" i="5"/>
  <c r="J30" i="5"/>
  <c r="K30" i="5"/>
  <c r="I30" i="3"/>
  <c r="J30" i="3"/>
  <c r="K30" i="3"/>
  <c r="I30" i="2"/>
  <c r="J30" i="2"/>
  <c r="K30" i="2"/>
  <c r="K29" i="10" l="1"/>
  <c r="J29" i="10"/>
  <c r="I29" i="10"/>
  <c r="K29" i="9"/>
  <c r="J29" i="9"/>
  <c r="I29" i="9"/>
  <c r="K29" i="8"/>
  <c r="J29" i="8"/>
  <c r="I29" i="8"/>
  <c r="K29" i="5"/>
  <c r="J29" i="5"/>
  <c r="I29" i="5"/>
  <c r="K29" i="3"/>
  <c r="J29" i="3"/>
  <c r="I29" i="3"/>
  <c r="K29" i="2"/>
  <c r="J29" i="2"/>
  <c r="I29" i="2"/>
  <c r="K28" i="10" l="1"/>
  <c r="J28" i="10"/>
  <c r="I28" i="10"/>
  <c r="K28" i="9"/>
  <c r="J28" i="9"/>
  <c r="I28" i="9"/>
  <c r="K28" i="8"/>
  <c r="J28" i="8"/>
  <c r="I28" i="8"/>
  <c r="K28" i="5"/>
  <c r="J28" i="5"/>
  <c r="I28" i="5"/>
  <c r="K28" i="3"/>
  <c r="J28" i="3"/>
  <c r="I28" i="3"/>
  <c r="K28" i="2"/>
  <c r="J28" i="2"/>
  <c r="I28" i="2"/>
  <c r="I27" i="10" l="1"/>
  <c r="J27" i="10"/>
  <c r="K27" i="10"/>
  <c r="I27" i="9"/>
  <c r="J27" i="9"/>
  <c r="K27" i="9"/>
  <c r="I27" i="8"/>
  <c r="J27" i="8"/>
  <c r="K27" i="8"/>
  <c r="I27" i="5"/>
  <c r="J27" i="5"/>
  <c r="K27" i="5"/>
  <c r="I27" i="3"/>
  <c r="J27" i="3"/>
  <c r="K27" i="3"/>
  <c r="I27" i="2"/>
  <c r="J27" i="2"/>
  <c r="K27" i="2"/>
  <c r="K26" i="10" l="1"/>
  <c r="J26" i="10"/>
  <c r="I26" i="10"/>
  <c r="K26" i="9"/>
  <c r="J26" i="9"/>
  <c r="I26" i="9"/>
  <c r="K26" i="8"/>
  <c r="J26" i="8"/>
  <c r="I26" i="8"/>
  <c r="K26" i="5"/>
  <c r="J26" i="5"/>
  <c r="I26" i="5"/>
  <c r="K26" i="3"/>
  <c r="J26" i="3"/>
  <c r="I26" i="3"/>
  <c r="K26" i="2"/>
  <c r="J26" i="2"/>
  <c r="I26" i="2"/>
  <c r="K25" i="10" l="1"/>
  <c r="J25" i="10"/>
  <c r="I25" i="10"/>
  <c r="I25" i="9"/>
  <c r="J25" i="9"/>
  <c r="K25" i="9"/>
  <c r="I25" i="8"/>
  <c r="J25" i="8"/>
  <c r="K25" i="8"/>
  <c r="I25" i="7"/>
  <c r="J25" i="7"/>
  <c r="K25" i="7"/>
  <c r="I25" i="6"/>
  <c r="J25" i="6"/>
  <c r="K25" i="6"/>
  <c r="I25" i="5"/>
  <c r="J25" i="5"/>
  <c r="K25" i="5"/>
  <c r="I25" i="4"/>
  <c r="J25" i="4"/>
  <c r="K25" i="4"/>
  <c r="I25" i="3"/>
  <c r="J25" i="3"/>
  <c r="K25" i="3"/>
  <c r="I25" i="2"/>
  <c r="J25" i="2"/>
  <c r="K25" i="2"/>
  <c r="I24" i="6" l="1"/>
  <c r="J24" i="6"/>
  <c r="K24" i="6"/>
  <c r="I24" i="5"/>
  <c r="J24" i="5"/>
  <c r="K24" i="5"/>
  <c r="I24" i="4"/>
  <c r="J24" i="4"/>
  <c r="K24" i="4"/>
  <c r="I24" i="3" l="1"/>
  <c r="J24" i="3"/>
  <c r="K24" i="3"/>
  <c r="I24" i="2"/>
  <c r="J24" i="2"/>
  <c r="K24" i="2"/>
  <c r="K24" i="10"/>
  <c r="J24" i="10"/>
  <c r="I24" i="10"/>
  <c r="K24" i="9"/>
  <c r="J24" i="9"/>
  <c r="I24" i="9"/>
  <c r="K24" i="8"/>
  <c r="J24" i="8"/>
  <c r="I24" i="8"/>
  <c r="K24" i="7"/>
  <c r="J24" i="7"/>
  <c r="I24" i="7"/>
  <c r="K23" i="10" l="1"/>
  <c r="J23" i="10"/>
  <c r="I23" i="10"/>
  <c r="K23" i="9"/>
  <c r="J23" i="9"/>
  <c r="I23" i="9"/>
  <c r="K23" i="8"/>
  <c r="J23" i="8"/>
  <c r="I23" i="8"/>
  <c r="K23" i="7"/>
  <c r="J23" i="7"/>
  <c r="I23" i="7"/>
  <c r="K23" i="6"/>
  <c r="J23" i="6"/>
  <c r="I23" i="6"/>
  <c r="K23" i="5"/>
  <c r="J23" i="5"/>
  <c r="I23" i="5"/>
  <c r="K23" i="4"/>
  <c r="J23" i="4"/>
  <c r="I23" i="4"/>
  <c r="K23" i="3"/>
  <c r="J23" i="3"/>
  <c r="I23" i="3"/>
  <c r="K23" i="2"/>
  <c r="J23" i="2"/>
  <c r="I23" i="2"/>
  <c r="K22" i="10" l="1"/>
  <c r="J22" i="10"/>
  <c r="I22" i="10"/>
  <c r="K22" i="9"/>
  <c r="J22" i="9"/>
  <c r="I22" i="9"/>
  <c r="K22" i="8"/>
  <c r="J22" i="8"/>
  <c r="I22" i="8"/>
  <c r="K22" i="7"/>
  <c r="J22" i="7"/>
  <c r="I22" i="7"/>
  <c r="K22" i="6"/>
  <c r="J22" i="6"/>
  <c r="I22" i="6"/>
  <c r="K22" i="5"/>
  <c r="J22" i="5"/>
  <c r="I22" i="5"/>
  <c r="K22" i="4"/>
  <c r="J22" i="4"/>
  <c r="I22" i="4"/>
  <c r="K22" i="3"/>
  <c r="J22" i="3"/>
  <c r="I22" i="3"/>
  <c r="K22" i="2"/>
  <c r="J22" i="2"/>
  <c r="I22" i="2"/>
  <c r="K21" i="10" l="1"/>
  <c r="J21" i="10"/>
  <c r="I21" i="10"/>
  <c r="K21" i="9"/>
  <c r="J21" i="9"/>
  <c r="I21" i="9"/>
  <c r="K21" i="8"/>
  <c r="J21" i="8"/>
  <c r="I21" i="8"/>
  <c r="K21" i="7"/>
  <c r="J21" i="7"/>
  <c r="I21" i="7"/>
  <c r="K21" i="6"/>
  <c r="J21" i="6"/>
  <c r="I21" i="6"/>
  <c r="K21" i="5"/>
  <c r="J21" i="5"/>
  <c r="I21" i="5"/>
  <c r="K21" i="4"/>
  <c r="J21" i="4"/>
  <c r="I21" i="4"/>
  <c r="K21" i="3"/>
  <c r="J21" i="3"/>
  <c r="I21" i="3"/>
  <c r="K21" i="2"/>
  <c r="J21" i="2"/>
  <c r="I21" i="2"/>
  <c r="I20" i="10" l="1"/>
  <c r="J20" i="10"/>
  <c r="K20" i="10"/>
  <c r="I20" i="9"/>
  <c r="J20" i="9"/>
  <c r="K20" i="9"/>
  <c r="I20" i="8"/>
  <c r="J20" i="8"/>
  <c r="K20" i="8"/>
  <c r="I20" i="7"/>
  <c r="J20" i="7"/>
  <c r="K20" i="7"/>
  <c r="I20" i="6"/>
  <c r="J20" i="6"/>
  <c r="K20" i="6"/>
  <c r="I20" i="5"/>
  <c r="J20" i="5"/>
  <c r="K20" i="5"/>
  <c r="K20" i="4"/>
  <c r="J20" i="4"/>
  <c r="I20" i="4"/>
  <c r="K20" i="3"/>
  <c r="J20" i="3"/>
  <c r="I20" i="3"/>
  <c r="K20" i="2"/>
  <c r="J20" i="2"/>
  <c r="I20" i="2"/>
  <c r="K19" i="9" l="1"/>
  <c r="J19" i="9"/>
  <c r="I19" i="9"/>
  <c r="K19" i="8"/>
  <c r="J19" i="8"/>
  <c r="I19" i="8"/>
  <c r="K19" i="7"/>
  <c r="J19" i="7"/>
  <c r="I19" i="7"/>
  <c r="K19" i="6"/>
  <c r="J19" i="6"/>
  <c r="I19" i="6"/>
  <c r="K19" i="5"/>
  <c r="J19" i="5"/>
  <c r="I19" i="5"/>
  <c r="K19" i="4"/>
  <c r="J19" i="4"/>
  <c r="I19" i="4"/>
  <c r="K19" i="3"/>
  <c r="J19" i="3"/>
  <c r="I19" i="3"/>
  <c r="K19" i="2"/>
  <c r="J19" i="2"/>
  <c r="I19" i="2"/>
  <c r="K19" i="10"/>
  <c r="J19" i="10"/>
  <c r="I19" i="10"/>
  <c r="K18" i="10" l="1"/>
  <c r="J18" i="10"/>
  <c r="I18" i="10"/>
  <c r="K18" i="9"/>
  <c r="J18" i="9"/>
  <c r="I18" i="9"/>
  <c r="K18" i="8"/>
  <c r="J18" i="8"/>
  <c r="I18" i="8"/>
  <c r="K18" i="7"/>
  <c r="J18" i="7"/>
  <c r="I18" i="7"/>
  <c r="K18" i="6"/>
  <c r="J18" i="6"/>
  <c r="I18" i="6"/>
  <c r="K18" i="5"/>
  <c r="J18" i="5"/>
  <c r="I18" i="5"/>
  <c r="I18" i="4"/>
  <c r="J18" i="4"/>
  <c r="K18" i="4"/>
  <c r="K18" i="3" l="1"/>
  <c r="J18" i="3"/>
  <c r="I18" i="3"/>
  <c r="K18" i="2"/>
  <c r="J18" i="2"/>
  <c r="I18" i="2"/>
  <c r="I17" i="10" l="1"/>
  <c r="J17" i="10"/>
  <c r="K17" i="10"/>
  <c r="I17" i="9"/>
  <c r="J17" i="9"/>
  <c r="K17" i="9"/>
  <c r="I17" i="8"/>
  <c r="J17" i="8"/>
  <c r="K17" i="8"/>
  <c r="I17" i="7"/>
  <c r="J17" i="7"/>
  <c r="K17" i="7"/>
  <c r="I17" i="6"/>
  <c r="J17" i="6"/>
  <c r="K17" i="6"/>
  <c r="I17" i="5"/>
  <c r="J17" i="5"/>
  <c r="K17" i="5"/>
  <c r="I17" i="4"/>
  <c r="J17" i="4"/>
  <c r="K17" i="4"/>
  <c r="I17" i="3"/>
  <c r="J17" i="3"/>
  <c r="K17" i="3"/>
  <c r="I17" i="2"/>
  <c r="J17" i="2"/>
  <c r="K17" i="2"/>
  <c r="I16" i="10" l="1"/>
  <c r="J16" i="10"/>
  <c r="K16" i="10"/>
  <c r="I16" i="9"/>
  <c r="J16" i="9"/>
  <c r="K16" i="9"/>
  <c r="I16" i="8"/>
  <c r="J16" i="8"/>
  <c r="K16" i="8"/>
  <c r="I16" i="7"/>
  <c r="J16" i="7"/>
  <c r="K16" i="7"/>
  <c r="I16" i="6"/>
  <c r="J16" i="6"/>
  <c r="K16" i="6"/>
  <c r="I16" i="5"/>
  <c r="J16" i="5"/>
  <c r="K16" i="5"/>
  <c r="I16" i="4"/>
  <c r="J16" i="4"/>
  <c r="K16" i="4"/>
  <c r="I16" i="3"/>
  <c r="J16" i="3"/>
  <c r="K16" i="3"/>
  <c r="I16" i="2"/>
  <c r="J16" i="2"/>
  <c r="K16" i="2"/>
  <c r="I15" i="10" l="1"/>
  <c r="J15" i="10"/>
  <c r="K15" i="10"/>
  <c r="I15" i="9"/>
  <c r="J15" i="9"/>
  <c r="K15" i="9"/>
  <c r="I15" i="8"/>
  <c r="J15" i="8"/>
  <c r="K15" i="8"/>
  <c r="I15" i="7"/>
  <c r="J15" i="7"/>
  <c r="K15" i="7"/>
  <c r="I15" i="6"/>
  <c r="J15" i="6"/>
  <c r="K15" i="6"/>
  <c r="I15" i="5"/>
  <c r="J15" i="5"/>
  <c r="K15" i="5"/>
  <c r="I15" i="4"/>
  <c r="J15" i="4"/>
  <c r="K15" i="4"/>
  <c r="I15" i="3"/>
  <c r="J15" i="3"/>
  <c r="K15" i="3"/>
  <c r="I15" i="2"/>
  <c r="J15" i="2"/>
  <c r="K15" i="2"/>
  <c r="I14" i="10" l="1"/>
  <c r="J14" i="10"/>
  <c r="K14" i="10"/>
  <c r="I14" i="9"/>
  <c r="J14" i="9"/>
  <c r="K14" i="9"/>
  <c r="I14" i="8"/>
  <c r="J14" i="8"/>
  <c r="K14" i="8"/>
  <c r="I14" i="7"/>
  <c r="J14" i="7"/>
  <c r="K14" i="7"/>
  <c r="I14" i="6"/>
  <c r="J14" i="6"/>
  <c r="K14" i="6"/>
  <c r="I14" i="5"/>
  <c r="J14" i="5"/>
  <c r="K14" i="5"/>
  <c r="K12" i="4"/>
  <c r="I14" i="4"/>
  <c r="J14" i="4"/>
  <c r="K14" i="4"/>
  <c r="I14" i="3"/>
  <c r="J14" i="3"/>
  <c r="K14" i="3"/>
  <c r="I14" i="2"/>
  <c r="J14" i="2"/>
  <c r="K14" i="2"/>
  <c r="K12" i="10" l="1"/>
  <c r="K13" i="10"/>
  <c r="J12" i="10"/>
  <c r="J13" i="10"/>
  <c r="I12" i="10"/>
  <c r="I13" i="10"/>
  <c r="K12" i="9"/>
  <c r="K13" i="9"/>
  <c r="J12" i="9"/>
  <c r="J13" i="9"/>
  <c r="I12" i="9"/>
  <c r="I13" i="9"/>
  <c r="K12" i="8"/>
  <c r="K13" i="8"/>
  <c r="J12" i="8"/>
  <c r="J13" i="8"/>
  <c r="I12" i="8"/>
  <c r="I13" i="8"/>
  <c r="K12" i="7"/>
  <c r="K13" i="7"/>
  <c r="J12" i="7"/>
  <c r="J13" i="7"/>
  <c r="I12" i="7"/>
  <c r="I13" i="7"/>
  <c r="K12" i="6"/>
  <c r="K13" i="6"/>
  <c r="J12" i="6"/>
  <c r="J13" i="6"/>
  <c r="I12" i="6"/>
  <c r="I13" i="6"/>
  <c r="K12" i="5"/>
  <c r="K13" i="5"/>
  <c r="J12" i="5"/>
  <c r="J13" i="5"/>
  <c r="I12" i="5"/>
  <c r="I13" i="5"/>
  <c r="K13" i="4"/>
  <c r="J12" i="4"/>
  <c r="J13" i="4"/>
  <c r="I12" i="4"/>
  <c r="I13" i="4"/>
  <c r="K12" i="3"/>
  <c r="K13" i="3"/>
  <c r="J12" i="3"/>
  <c r="J13" i="3"/>
  <c r="I12" i="3"/>
  <c r="K12" i="2"/>
  <c r="K13" i="2"/>
  <c r="J12" i="2"/>
  <c r="J13" i="2"/>
  <c r="I12" i="2"/>
  <c r="I13" i="2"/>
  <c r="I13" i="3" l="1"/>
  <c r="I11" i="2"/>
  <c r="J11" i="2"/>
  <c r="K11" i="2"/>
  <c r="K11" i="10" l="1"/>
  <c r="J11" i="10"/>
  <c r="I11" i="10"/>
  <c r="K11" i="9"/>
  <c r="J11" i="9"/>
  <c r="I11" i="9"/>
  <c r="K11" i="8"/>
  <c r="J11" i="8"/>
  <c r="I11" i="8"/>
  <c r="K11" i="7"/>
  <c r="J11" i="7"/>
  <c r="I11" i="7"/>
  <c r="K11" i="6"/>
  <c r="J11" i="6"/>
  <c r="I11" i="6"/>
  <c r="K11" i="5"/>
  <c r="J11" i="5"/>
  <c r="I11" i="5"/>
  <c r="K11" i="4"/>
  <c r="J11" i="4"/>
  <c r="I11" i="4"/>
  <c r="K11" i="3"/>
  <c r="J11" i="3"/>
  <c r="I11" i="3"/>
  <c r="I10" i="10" l="1"/>
  <c r="J10" i="10"/>
  <c r="K10" i="10"/>
  <c r="I10" i="9"/>
  <c r="J10" i="9"/>
  <c r="K10" i="9"/>
  <c r="I10" i="8"/>
  <c r="J10" i="8"/>
  <c r="K10" i="8"/>
  <c r="I10" i="7"/>
  <c r="J10" i="7"/>
  <c r="K10" i="7"/>
  <c r="I10" i="6"/>
  <c r="J10" i="6"/>
  <c r="K10" i="6"/>
  <c r="I10" i="5"/>
  <c r="J10" i="5"/>
  <c r="K10" i="5"/>
  <c r="I10" i="4"/>
  <c r="J10" i="4"/>
  <c r="K10" i="4"/>
  <c r="I10" i="3"/>
  <c r="J10" i="3"/>
  <c r="K10" i="3"/>
  <c r="I10" i="2"/>
  <c r="J10" i="2"/>
  <c r="K10" i="2"/>
  <c r="I9" i="10" l="1"/>
  <c r="J9" i="10"/>
  <c r="K9" i="10"/>
  <c r="I9" i="9"/>
  <c r="J9" i="9"/>
  <c r="K9" i="9"/>
  <c r="I9" i="8"/>
  <c r="J9" i="8"/>
  <c r="K9" i="8"/>
  <c r="I9" i="7"/>
  <c r="J9" i="7"/>
  <c r="K9" i="7"/>
  <c r="I9" i="6"/>
  <c r="J9" i="6"/>
  <c r="K9" i="6"/>
  <c r="I9" i="5"/>
  <c r="J9" i="5"/>
  <c r="K9" i="5"/>
  <c r="I9" i="4"/>
  <c r="J9" i="4"/>
  <c r="K9" i="4"/>
  <c r="I9" i="3"/>
  <c r="J9" i="3"/>
  <c r="K9" i="3"/>
  <c r="I9" i="2"/>
  <c r="J9" i="2"/>
  <c r="K9" i="2"/>
  <c r="I8" i="10" l="1"/>
  <c r="J8" i="10"/>
  <c r="K8" i="10"/>
  <c r="I8" i="9"/>
  <c r="J8" i="9"/>
  <c r="K8" i="9"/>
  <c r="I8" i="8"/>
  <c r="J8" i="8"/>
  <c r="K8" i="8"/>
  <c r="I8" i="7"/>
  <c r="J8" i="7"/>
  <c r="K8" i="7"/>
  <c r="I8" i="6"/>
  <c r="J8" i="6"/>
  <c r="K8" i="6"/>
  <c r="I8" i="5"/>
  <c r="J8" i="5"/>
  <c r="K8" i="5"/>
  <c r="I8" i="4"/>
  <c r="J8" i="4"/>
  <c r="K8" i="4"/>
  <c r="I8" i="3"/>
  <c r="J8" i="3"/>
  <c r="K8" i="3"/>
  <c r="I8" i="2"/>
  <c r="J8" i="2"/>
  <c r="K8" i="2"/>
  <c r="K7" i="10" l="1"/>
  <c r="J7" i="10"/>
  <c r="I7" i="10"/>
  <c r="K7" i="9"/>
  <c r="J7" i="9"/>
  <c r="I7" i="9"/>
  <c r="K7" i="8"/>
  <c r="J7" i="8"/>
  <c r="I7" i="8"/>
  <c r="K7" i="7"/>
  <c r="J7" i="7"/>
  <c r="I7" i="7"/>
  <c r="K7" i="6"/>
  <c r="J7" i="6"/>
  <c r="I7" i="6"/>
  <c r="K7" i="5"/>
  <c r="J7" i="5"/>
  <c r="I7" i="5"/>
  <c r="K7" i="4"/>
  <c r="J7" i="4"/>
  <c r="I7" i="4"/>
  <c r="K7" i="3"/>
  <c r="J7" i="3"/>
  <c r="I7" i="3"/>
  <c r="K7" i="2"/>
  <c r="J7" i="2"/>
  <c r="I7" i="2"/>
  <c r="K6" i="10" l="1"/>
  <c r="J6" i="10"/>
  <c r="I6" i="10"/>
  <c r="K6" i="9"/>
  <c r="J6" i="9"/>
  <c r="I6" i="9"/>
  <c r="K6" i="8"/>
  <c r="J6" i="8"/>
  <c r="I6" i="8"/>
  <c r="K6" i="7"/>
  <c r="J6" i="7"/>
  <c r="I6" i="7"/>
  <c r="K6" i="6"/>
  <c r="J6" i="6"/>
  <c r="I6" i="6"/>
  <c r="K6" i="5"/>
  <c r="J6" i="5"/>
  <c r="I6" i="5"/>
  <c r="K6" i="4"/>
  <c r="J6" i="4"/>
  <c r="I6" i="4"/>
  <c r="K6" i="3"/>
  <c r="J6" i="3"/>
  <c r="I6" i="3"/>
  <c r="J6" i="2"/>
  <c r="K6" i="2"/>
</calcChain>
</file>

<file path=xl/sharedStrings.xml><?xml version="1.0" encoding="utf-8"?>
<sst xmlns="http://schemas.openxmlformats.org/spreadsheetml/2006/main" count="534" uniqueCount="82">
  <si>
    <t>Este</t>
  </si>
  <si>
    <t>Norte</t>
  </si>
  <si>
    <t>Cota</t>
  </si>
  <si>
    <t>Mov. Cota</t>
  </si>
  <si>
    <t>Semana</t>
  </si>
  <si>
    <t>Punto Base</t>
  </si>
  <si>
    <t>Marzo</t>
  </si>
  <si>
    <t>Mes</t>
  </si>
  <si>
    <t>Mov. Este</t>
  </si>
  <si>
    <t>Mov. Norte</t>
  </si>
  <si>
    <t>MODULO H1</t>
  </si>
  <si>
    <t>MODULO H2</t>
  </si>
  <si>
    <t>MODULO H3</t>
  </si>
  <si>
    <t>MODULO H4</t>
  </si>
  <si>
    <t>MODULO H5</t>
  </si>
  <si>
    <t>MODULO H6</t>
  </si>
  <si>
    <t>MODULO H7</t>
  </si>
  <si>
    <t>MODULO H8</t>
  </si>
  <si>
    <t>MODULO H9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</si>
  <si>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</si>
  <si>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</si>
  <si>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</si>
  <si>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</si>
  <si>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</si>
  <si>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</si>
  <si>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</si>
  <si>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</si>
  <si>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</si>
  <si>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MODULO H10</t>
  </si>
  <si>
    <t>MODULO H11</t>
  </si>
  <si>
    <t>BASE_2</t>
  </si>
  <si>
    <t>Dist. Hz</t>
  </si>
  <si>
    <t>Dist.Vt</t>
  </si>
  <si>
    <t>Dist.Incl.</t>
  </si>
  <si>
    <t>Octubre_2018</t>
  </si>
  <si>
    <t>MODULO H12</t>
  </si>
  <si>
    <t>MODULO H13</t>
  </si>
  <si>
    <t>MODULO H15</t>
  </si>
  <si>
    <t>MODULO H14</t>
  </si>
  <si>
    <t>MODULO H16</t>
  </si>
  <si>
    <t>MODULO H17</t>
  </si>
  <si>
    <t>MODULO H18</t>
  </si>
  <si>
    <t>Noviembre_2018</t>
  </si>
  <si>
    <t>3/11/201/</t>
  </si>
  <si>
    <t>Punto modificado</t>
  </si>
  <si>
    <t>Punto Base 13/11/18</t>
  </si>
  <si>
    <t>Diciembre_2018</t>
  </si>
  <si>
    <t>Enero_2019</t>
  </si>
  <si>
    <t>Febrero_2019</t>
  </si>
  <si>
    <t>Marzo_2019</t>
  </si>
  <si>
    <t>H1</t>
  </si>
  <si>
    <t>H2</t>
  </si>
  <si>
    <t>H3</t>
  </si>
  <si>
    <t>H4</t>
  </si>
  <si>
    <t>H5</t>
  </si>
  <si>
    <t>H6</t>
  </si>
  <si>
    <t>H7</t>
  </si>
  <si>
    <t>H8</t>
  </si>
  <si>
    <t>H10</t>
  </si>
  <si>
    <t>H11</t>
  </si>
  <si>
    <t>H12</t>
  </si>
  <si>
    <t>H13</t>
  </si>
  <si>
    <t>H14</t>
  </si>
  <si>
    <t>H15</t>
  </si>
  <si>
    <t>H16</t>
  </si>
  <si>
    <t>Hitos movidos por minado</t>
  </si>
  <si>
    <t>Hitos movidos por minados</t>
  </si>
  <si>
    <t>H9</t>
  </si>
  <si>
    <t>Abril_2019</t>
  </si>
  <si>
    <t>3028/04/2019</t>
  </si>
  <si>
    <t>Mayo_2019</t>
  </si>
  <si>
    <t>Junio_2019</t>
  </si>
  <si>
    <t>Nº PUNTO</t>
  </si>
  <si>
    <t>ESTE</t>
  </si>
  <si>
    <t>NORTE</t>
  </si>
  <si>
    <t>COTA</t>
  </si>
  <si>
    <t xml:space="preserve">ESTOS DATOS SE COPIA  DE LA HOJA HITOS COOR POR CADA FECHA DE LEVANTAMIENTO Y PARA EL DIA 03/07/19 YA SERAN NUEVOS DATOS </t>
  </si>
  <si>
    <t>LA FILA H1 SE DEBE COPIAR A HITO1</t>
  </si>
  <si>
    <t>LA FILA H2 SE DEBE COPIAR A HITO2</t>
  </si>
  <si>
    <t>LA FILA H3 SE DEBE COPIAR A HITO3</t>
  </si>
  <si>
    <t>Y ASI SUCESIVAMENTE</t>
  </si>
  <si>
    <t>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</si>
</sst>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BF00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2AB3D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0">
    <xf numFmtId="0" fontId="0" fillId="0" borderId="0" xfId="0"/>
    <xf numFmtId="0" fontId="0" fillId="33" borderId="10" xfId="0" applyFill="1" applyBorder="1"/>
    <xf numFmtId="164" fontId="0" fillId="0" borderId="10" xfId="0" applyNumberFormat="1" applyBorder="1"/>
    <xf numFmtId="164" fontId="0" fillId="0" borderId="0" xfId="0" applyNumberFormat="1"/>
    <xf numFmtId="164" fontId="0" fillId="33" borderId="10" xfId="0" applyNumberFormat="1" applyFill="1" applyBorder="1"/>
    <xf numFmtId="164" fontId="14" fillId="0" borderId="10" xfId="0" applyNumberFormat="1" applyFont="1" applyBorder="1"/>
    <xf numFmtId="14" fontId="0" fillId="34" borderId="10" xfId="0" applyNumberFormat="1" applyFill="1" applyBorder="1"/>
    <xf numFmtId="164" fontId="0" fillId="34" borderId="10" xfId="0" applyNumberFormat="1" applyFill="1" applyBorder="1"/>
    <xf numFmtId="14" fontId="0" fillId="34" borderId="13" xfId="0" applyNumberFormat="1" applyFill="1" applyBorder="1"/>
    <xf numFmtId="164" fontId="0" fillId="35" borderId="10" xfId="0" applyNumberFormat="1" applyFill="1" applyBorder="1"/>
    <xf numFmtId="14" fontId="0" fillId="35" borderId="10" xfId="0" applyNumberFormat="1" applyFill="1" applyBorder="1"/>
    <xf numFmtId="164" fontId="0" fillId="35" borderId="14" xfId="0" applyNumberFormat="1" applyFill="1" applyBorder="1"/>
    <xf numFmtId="0" fontId="0" fillId="0" borderId="0" xfId="0" applyBorder="1"/>
    <xf numFmtId="14" fontId="0" fillId="35" borderId="14" xfId="0" applyNumberFormat="1" applyFill="1" applyBorder="1"/>
    <xf numFmtId="0" fontId="0" fillId="0" borderId="0" xfId="0"/>
    <xf numFmtId="14" fontId="0" fillId="36" borderId="10" xfId="0" applyNumberFormat="1" applyFill="1" applyBorder="1"/>
    <xf numFmtId="164" fontId="0" fillId="36" borderId="10" xfId="0" applyNumberFormat="1" applyFill="1" applyBorder="1"/>
    <xf numFmtId="14" fontId="0" fillId="36" borderId="13" xfId="0" applyNumberFormat="1" applyFill="1" applyBorder="1"/>
    <xf numFmtId="14" fontId="0" fillId="37" borderId="10" xfId="0" applyNumberFormat="1" applyFill="1" applyBorder="1"/>
    <xf numFmtId="164" fontId="0" fillId="37" borderId="10" xfId="0" applyNumberFormat="1" applyFill="1" applyBorder="1"/>
    <xf numFmtId="14" fontId="0" fillId="37" borderId="13" xfId="0" applyNumberFormat="1" applyFill="1" applyBorder="1"/>
    <xf numFmtId="0" fontId="0" fillId="0" borderId="0" xfId="0"/>
    <xf numFmtId="14" fontId="0" fillId="33" borderId="13" xfId="0" applyNumberFormat="1" applyFill="1" applyBorder="1"/>
    <xf numFmtId="14" fontId="0" fillId="33" borderId="10" xfId="0" applyNumberFormat="1" applyFill="1" applyBorder="1"/>
    <xf numFmtId="164" fontId="0" fillId="33" borderId="10" xfId="0" applyNumberFormat="1" applyFill="1" applyBorder="1"/>
    <xf numFmtId="0" fontId="0" fillId="37" borderId="10" xfId="0" applyFill="1" applyBorder="1"/>
    <xf numFmtId="14" fontId="0" fillId="37" borderId="10" xfId="0" applyNumberFormat="1" applyFill="1" applyBorder="1"/>
    <xf numFmtId="164" fontId="0" fillId="37" borderId="10" xfId="0" applyNumberFormat="1" applyFill="1" applyBorder="1"/>
    <xf numFmtId="14" fontId="0" fillId="38" borderId="10" xfId="0" applyNumberFormat="1" applyFill="1" applyBorder="1"/>
    <xf numFmtId="164" fontId="0" fillId="38" borderId="10" xfId="0" applyNumberFormat="1" applyFill="1" applyBorder="1"/>
    <xf numFmtId="164" fontId="0" fillId="39" borderId="10" xfId="0" applyNumberFormat="1" applyFill="1" applyBorder="1"/>
    <xf numFmtId="14" fontId="0" fillId="39" borderId="10" xfId="0" applyNumberFormat="1" applyFill="1" applyBorder="1"/>
    <xf numFmtId="14" fontId="0" fillId="40" borderId="10" xfId="0" applyNumberFormat="1" applyFill="1" applyBorder="1"/>
    <xf numFmtId="164" fontId="0" fillId="40" borderId="10" xfId="0" applyNumberFormat="1" applyFill="1" applyBorder="1"/>
    <xf numFmtId="14" fontId="0" fillId="41" borderId="10" xfId="0" applyNumberFormat="1" applyFill="1" applyBorder="1"/>
    <xf numFmtId="164" fontId="0" fillId="41" borderId="10" xfId="0" applyNumberFormat="1" applyFill="1" applyBorder="1"/>
    <xf numFmtId="14" fontId="0" fillId="42" borderId="10" xfId="0" applyNumberFormat="1" applyFill="1" applyBorder="1"/>
    <xf numFmtId="0" fontId="0" fillId="42" borderId="10" xfId="0" applyFill="1" applyBorder="1"/>
    <xf numFmtId="164" fontId="0" fillId="42" borderId="10" xfId="0" applyNumberFormat="1" applyFill="1" applyBorder="1"/>
    <xf numFmtId="14" fontId="0" fillId="42" borderId="10" xfId="0" applyNumberFormat="1" applyFill="1" applyBorder="1" applyAlignment="1">
      <alignment horizontal="center" vertical="center"/>
    </xf>
    <xf numFmtId="164" fontId="0" fillId="42" borderId="10" xfId="0" applyNumberFormat="1" applyFill="1" applyBorder="1" applyAlignment="1">
      <alignment horizontal="center" vertical="center"/>
    </xf>
    <xf numFmtId="164" fontId="0" fillId="42" borderId="10" xfId="0" applyNumberFormat="1" applyFill="1" applyBorder="1" applyAlignment="1">
      <alignment horizontal="right" vertical="center"/>
    </xf>
    <xf numFmtId="164" fontId="0" fillId="33" borderId="15" xfId="0" applyNumberFormat="1" applyFill="1" applyBorder="1"/>
    <xf numFmtId="0" fontId="0" fillId="0" borderId="0" xfId="0" applyFill="1"/>
    <xf numFmtId="0" fontId="0" fillId="33" borderId="11" xfId="0" applyFill="1" applyBorder="1"/>
    <xf numFmtId="0" fontId="0" fillId="33" borderId="13" xfId="0" applyFill="1" applyBorder="1"/>
    <xf numFmtId="164" fontId="16" fillId="33" borderId="10" xfId="0" applyNumberFormat="1" applyFont="1" applyFill="1" applyBorder="1" applyAlignment="1">
      <alignment horizontal="center"/>
    </xf>
    <xf numFmtId="14" fontId="0" fillId="44" borderId="10" xfId="0" applyNumberFormat="1" applyFill="1" applyBorder="1"/>
    <xf numFmtId="164" fontId="0" fillId="44" borderId="10" xfId="0" applyNumberFormat="1" applyFill="1" applyBorder="1"/>
    <xf numFmtId="14" fontId="0" fillId="44" borderId="10" xfId="0" applyNumberFormat="1" applyFill="1" applyBorder="1" applyAlignment="1">
      <alignment horizontal="center" vertical="center"/>
    </xf>
    <xf numFmtId="164" fontId="0" fillId="44" borderId="10" xfId="0" applyNumberFormat="1" applyFill="1" applyBorder="1" applyAlignment="1">
      <alignment horizontal="center" vertical="center"/>
    </xf>
    <xf numFmtId="164" fontId="0" fillId="44" borderId="10" xfId="0" applyNumberFormat="1" applyFill="1" applyBorder="1" applyAlignment="1">
      <alignment horizontal="right" vertical="center"/>
    </xf>
    <xf numFmtId="14" fontId="0" fillId="44" borderId="10" xfId="0" applyNumberFormat="1" applyFill="1" applyBorder="1" applyAlignment="1">
      <alignment horizontal="right"/>
    </xf>
    <xf numFmtId="14" fontId="0" fillId="42" borderId="14" xfId="0" applyNumberFormat="1" applyFill="1" applyBorder="1"/>
    <xf numFmtId="164" fontId="0" fillId="42" borderId="14" xfId="0" applyNumberFormat="1" applyFill="1" applyBorder="1"/>
    <xf numFmtId="14" fontId="0" fillId="42" borderId="14" xfId="0" applyNumberFormat="1" applyFill="1" applyBorder="1" applyAlignment="1">
      <alignment horizontal="center" vertical="center"/>
    </xf>
    <xf numFmtId="164" fontId="0" fillId="42" borderId="14" xfId="0" applyNumberFormat="1" applyFill="1" applyBorder="1" applyAlignment="1">
      <alignment horizontal="center" vertical="center"/>
    </xf>
    <xf numFmtId="164" fontId="0" fillId="42" borderId="14" xfId="0" applyNumberFormat="1" applyFill="1" applyBorder="1" applyAlignment="1">
      <alignment horizontal="right" vertical="center"/>
    </xf>
    <xf numFmtId="0" fontId="14" fillId="0" borderId="0" xfId="0" applyFont="1"/>
    <xf numFmtId="164" fontId="14" fillId="0" borderId="0" xfId="0" applyNumberFormat="1" applyFont="1"/>
    <xf numFmtId="14" fontId="0" fillId="45" borderId="10" xfId="0" applyNumberFormat="1" applyFill="1" applyBorder="1"/>
    <xf numFmtId="164" fontId="0" fillId="45" borderId="10" xfId="0" applyNumberFormat="1" applyFill="1" applyBorder="1"/>
    <xf numFmtId="0" fontId="0" fillId="45" borderId="10" xfId="0" applyFill="1" applyBorder="1"/>
    <xf numFmtId="0" fontId="19" fillId="45" borderId="10" xfId="0" applyFont="1" applyFill="1" applyBorder="1"/>
    <xf numFmtId="164" fontId="19" fillId="45" borderId="10" xfId="0" applyNumberFormat="1" applyFont="1" applyFill="1" applyBorder="1"/>
    <xf numFmtId="0" fontId="19" fillId="37" borderId="10" xfId="0" applyFont="1" applyFill="1" applyBorder="1"/>
    <xf numFmtId="164" fontId="19" fillId="37" borderId="10" xfId="0" applyNumberFormat="1" applyFont="1" applyFill="1" applyBorder="1"/>
    <xf numFmtId="14" fontId="0" fillId="37" borderId="0" xfId="0" applyNumberFormat="1" applyFill="1"/>
    <xf numFmtId="0" fontId="0" fillId="37" borderId="0" xfId="0" applyFill="1"/>
    <xf numFmtId="164" fontId="0" fillId="37" borderId="0" xfId="0" applyNumberFormat="1" applyFill="1"/>
    <xf numFmtId="14" fontId="0" fillId="37" borderId="14" xfId="0" applyNumberFormat="1" applyFill="1" applyBorder="1"/>
    <xf numFmtId="164" fontId="0" fillId="37" borderId="14" xfId="0" applyNumberFormat="1" applyFill="1" applyBorder="1"/>
    <xf numFmtId="164" fontId="0" fillId="45" borderId="14" xfId="0" applyNumberFormat="1" applyFill="1" applyBorder="1"/>
    <xf numFmtId="165" fontId="0" fillId="45" borderId="10" xfId="0" applyNumberFormat="1" applyFill="1" applyBorder="1"/>
    <xf numFmtId="14" fontId="0" fillId="45" borderId="14" xfId="0" applyNumberFormat="1" applyFill="1" applyBorder="1"/>
    <xf numFmtId="0" fontId="0" fillId="45" borderId="14" xfId="0" applyFill="1" applyBorder="1"/>
    <xf numFmtId="0" fontId="0" fillId="0" borderId="10" xfId="0" applyFill="1" applyBorder="1"/>
    <xf numFmtId="164" fontId="0" fillId="0" borderId="10" xfId="0" applyNumberFormat="1" applyFill="1" applyBorder="1"/>
    <xf numFmtId="0" fontId="0" fillId="0" borderId="20" xfId="0" applyFill="1" applyBorder="1"/>
    <xf numFmtId="164" fontId="0" fillId="46" borderId="10" xfId="0" applyNumberFormat="1" applyFill="1" applyBorder="1"/>
    <xf numFmtId="14" fontId="0" fillId="46" borderId="10" xfId="0" applyNumberFormat="1" applyFill="1" applyBorder="1"/>
    <xf numFmtId="0" fontId="0" fillId="46" borderId="10" xfId="0" applyFill="1" applyBorder="1"/>
    <xf numFmtId="164" fontId="0" fillId="46" borderId="14" xfId="0" applyNumberFormat="1" applyFill="1" applyBorder="1"/>
    <xf numFmtId="0" fontId="0" fillId="41" borderId="10" xfId="0" applyFill="1" applyBorder="1"/>
    <xf numFmtId="14" fontId="0" fillId="41" borderId="11" xfId="0" applyNumberFormat="1" applyFill="1" applyBorder="1"/>
    <xf numFmtId="0" fontId="20" fillId="0" borderId="0" xfId="0" applyFont="1"/>
    <xf numFmtId="164" fontId="16" fillId="37" borderId="10" xfId="0" applyNumberFormat="1" applyFont="1" applyFill="1" applyBorder="1"/>
    <xf numFmtId="164" fontId="0" fillId="47" borderId="10" xfId="0" applyNumberFormat="1" applyFill="1" applyBorder="1"/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0" fillId="44" borderId="17" xfId="0" applyFill="1" applyBorder="1" applyAlignment="1">
      <alignment horizontal="center" vertical="center"/>
    </xf>
    <xf numFmtId="0" fontId="0" fillId="44" borderId="18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43" borderId="10" xfId="0" applyFill="1" applyBorder="1" applyAlignment="1">
      <alignment horizontal="center" vertical="center"/>
    </xf>
    <xf numFmtId="0" fontId="0" fillId="43" borderId="17" xfId="0" applyFill="1" applyBorder="1" applyAlignment="1">
      <alignment horizontal="center" vertical="center"/>
    </xf>
    <xf numFmtId="0" fontId="0" fillId="43" borderId="18" xfId="0" applyFill="1" applyBorder="1" applyAlignment="1">
      <alignment horizontal="center" vertical="center"/>
    </xf>
    <xf numFmtId="0" fontId="0" fillId="43" borderId="20" xfId="0" applyFill="1" applyBorder="1" applyAlignment="1">
      <alignment horizontal="center" vertical="center"/>
    </xf>
    <xf numFmtId="0" fontId="0" fillId="43" borderId="0" xfId="0" applyFill="1" applyBorder="1" applyAlignment="1">
      <alignment horizontal="center" vertical="center"/>
    </xf>
    <xf numFmtId="164" fontId="0" fillId="42" borderId="10" xfId="0" applyNumberForma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2"/>
    <cellStyle name="Total" xfId="17" builtinId="25" customBuiltin="1"/>
  </cellStyles>
  <dxfs count="0"/>
  <tableStyles count="0" defaultTableStyle="TableStyleMedium2" defaultPivotStyle="PivotStyleLight16"/>
  <colors>
    <mruColors>
      <color rgb="FF000000"/>
      <color rgb="FFFFFF00"/>
      <color rgb="FF00FF00"/>
      <color rgb="FFFFBF00"/>
      <color rgb="FFA97FA6"/>
      <color rgb="FFE543CE"/>
      <color rgb="FF7CA500"/>
      <color rgb="FFA52900"/>
      <color rgb="FFBF00FF"/>
      <color rgb="FFB60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80963</xdr:colOff>
      <xdr:row>115</xdr:row>
      <xdr:rowOff>85726</xdr:rowOff>
    </xdr:from>
    <xdr:to>
      <xdr:col>3</xdr:col>
      <xdr:colOff>180975</xdr:colOff>
      <xdr:row>117</xdr:row>
      <xdr:rowOff>142875</xdr:rowOff>
    </xdr:to>
    <xdr:cxnSp macro="">
      <xdr:nvCxnSpPr>
        <xdr:cNvPr id="3" name="Conector recto de flecha 2"/>
        <xdr:cNvCxnSpPr/>
      </xdr:nvCxnSpPr>
      <xdr:spPr>
        <a:xfrm flipV="1">
          <a:off x="2690813" y="12087226"/>
          <a:ext cx="100012" cy="438149"/>
        </a:xfrm>
        <a:prstGeom prst="straightConnector1">
          <a:avLst/>
        </a:prstGeom>
        <a:ln w="571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123825</xdr:colOff>
      <xdr:row>103</xdr:row>
      <xdr:rowOff>171450</xdr:rowOff>
    </xdr:from>
    <xdr:to>
      <xdr:col>14</xdr:col>
      <xdr:colOff>638175</xdr:colOff>
      <xdr:row>121</xdr:row>
      <xdr:rowOff>9525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3975" y="9886950"/>
          <a:ext cx="3152775" cy="3267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118</xdr:row>
      <xdr:rowOff>38100</xdr:rowOff>
    </xdr:from>
    <xdr:to>
      <xdr:col>5</xdr:col>
      <xdr:colOff>104775</xdr:colOff>
      <xdr:row>120</xdr:row>
      <xdr:rowOff>47625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" y="12611100"/>
          <a:ext cx="31527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117</xdr:row>
      <xdr:rowOff>0</xdr:rowOff>
    </xdr:from>
    <xdr:to>
      <xdr:col>5</xdr:col>
      <xdr:colOff>19050</xdr:colOff>
      <xdr:row>119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0" y="12382500"/>
          <a:ext cx="31527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128588</xdr:colOff>
      <xdr:row>115</xdr:row>
      <xdr:rowOff>47625</xdr:rowOff>
    </xdr:from>
    <xdr:to>
      <xdr:col>3</xdr:col>
      <xdr:colOff>190500</xdr:colOff>
      <xdr:row>117</xdr:row>
      <xdr:rowOff>0</xdr:rowOff>
    </xdr:to>
    <xdr:cxnSp macro="">
      <xdr:nvCxnSpPr>
        <xdr:cNvPr id="4" name="Conector recto de flecha 3"/>
        <xdr:cNvCxnSpPr>
          <a:stCxn id="2" idx="0"/>
        </xdr:cNvCxnSpPr>
      </xdr:nvCxnSpPr>
      <xdr:spPr>
        <a:xfrm flipV="1">
          <a:off x="2814638" y="12049125"/>
          <a:ext cx="61912" cy="333375"/>
        </a:xfrm>
        <a:prstGeom prst="straightConnector1">
          <a:avLst/>
        </a:prstGeom>
        <a:ln w="571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1047750</xdr:colOff>
      <xdr:row>117</xdr:row>
      <xdr:rowOff>28575</xdr:rowOff>
    </xdr:from>
    <xdr:to>
      <xdr:col>5</xdr:col>
      <xdr:colOff>19050</xdr:colOff>
      <xdr:row>119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411075"/>
          <a:ext cx="31527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257175</xdr:colOff>
      <xdr:row>115</xdr:row>
      <xdr:rowOff>38100</xdr:rowOff>
    </xdr:from>
    <xdr:to>
      <xdr:col>3</xdr:col>
      <xdr:colOff>276225</xdr:colOff>
      <xdr:row>116</xdr:row>
      <xdr:rowOff>142875</xdr:rowOff>
    </xdr:to>
    <xdr:cxnSp macro="">
      <xdr:nvCxnSpPr>
        <xdr:cNvPr id="8" name="Conector recto de flecha 7"/>
        <xdr:cNvCxnSpPr/>
      </xdr:nvCxnSpPr>
      <xdr:spPr>
        <a:xfrm flipV="1">
          <a:off x="2838450" y="12039600"/>
          <a:ext cx="19050" cy="295275"/>
        </a:xfrm>
        <a:prstGeom prst="straightConnector1">
          <a:avLst/>
        </a:prstGeom>
        <a:ln w="571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1047750</xdr:colOff>
      <xdr:row>117</xdr:row>
      <xdr:rowOff>38100</xdr:rowOff>
    </xdr:from>
    <xdr:to>
      <xdr:col>4</xdr:col>
      <xdr:colOff>762000</xdr:colOff>
      <xdr:row>119</xdr:row>
      <xdr:rowOff>47625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420600"/>
          <a:ext cx="31527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390525</xdr:colOff>
      <xdr:row>115</xdr:row>
      <xdr:rowOff>76201</xdr:rowOff>
    </xdr:from>
    <xdr:to>
      <xdr:col>3</xdr:col>
      <xdr:colOff>400050</xdr:colOff>
      <xdr:row>116</xdr:row>
      <xdr:rowOff>171450</xdr:rowOff>
    </xdr:to>
    <xdr:cxnSp macro="">
      <xdr:nvCxnSpPr>
        <xdr:cNvPr id="4" name="Conector recto de flecha 3"/>
        <xdr:cNvCxnSpPr/>
      </xdr:nvCxnSpPr>
      <xdr:spPr>
        <a:xfrm flipV="1">
          <a:off x="2990850" y="12077701"/>
          <a:ext cx="9525" cy="28574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117</xdr:row>
      <xdr:rowOff>19050</xdr:rowOff>
    </xdr:from>
    <xdr:to>
      <xdr:col>5</xdr:col>
      <xdr:colOff>28575</xdr:colOff>
      <xdr:row>119</xdr:row>
      <xdr:rowOff>38100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12401550"/>
          <a:ext cx="31527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390525</xdr:colOff>
      <xdr:row>115</xdr:row>
      <xdr:rowOff>47625</xdr:rowOff>
    </xdr:from>
    <xdr:to>
      <xdr:col>3</xdr:col>
      <xdr:colOff>409575</xdr:colOff>
      <xdr:row>116</xdr:row>
      <xdr:rowOff>142875</xdr:rowOff>
    </xdr:to>
    <xdr:cxnSp macro="">
      <xdr:nvCxnSpPr>
        <xdr:cNvPr id="5" name="Conector recto de flecha 4"/>
        <xdr:cNvCxnSpPr/>
      </xdr:nvCxnSpPr>
      <xdr:spPr>
        <a:xfrm flipV="1">
          <a:off x="3000375" y="12049125"/>
          <a:ext cx="19050" cy="28575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114</xdr:row>
      <xdr:rowOff>114300</xdr:rowOff>
    </xdr:from>
    <xdr:to>
      <xdr:col>5</xdr:col>
      <xdr:colOff>638175</xdr:colOff>
      <xdr:row>114</xdr:row>
      <xdr:rowOff>123825</xdr:rowOff>
    </xdr:to>
    <xdr:cxnSp macro="">
      <xdr:nvCxnSpPr>
        <xdr:cNvPr id="7" name="Conector recto de flecha 6"/>
        <xdr:cNvCxnSpPr/>
      </xdr:nvCxnSpPr>
      <xdr:spPr>
        <a:xfrm>
          <a:off x="4343400" y="11925300"/>
          <a:ext cx="514350" cy="9525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FF00"/>
  </sheetPr>
  <dimension ref="A1:J54"/>
  <sheetViews>
    <sheetView workbookViewId="0">
      <selection activeCell="B3" sqref="B3:D3"/>
    </sheetView>
  </sheetViews>
  <sheetFormatPr baseColWidth="10" defaultColWidth="11.42578125" defaultRowHeight="15" x14ac:dyDescent="0.25"/>
  <cols>
    <col min="2" max="2" width="11.5703125" bestFit="1" customWidth="1"/>
    <col min="3" max="3" width="12.5703125" bestFit="1" customWidth="1"/>
    <col min="4" max="4" width="11.5703125" bestFit="1" customWidth="1"/>
    <col min="5" max="5" width="99.140625" bestFit="1" customWidth="1"/>
    <col min="7" max="7" width="12.5703125" bestFit="1" customWidth="1"/>
    <col min="8" max="8" width="13.5703125" bestFit="1" customWidth="1"/>
    <col min="9" max="9" width="11.7109375" bestFit="1" customWidth="1"/>
  </cols>
  <sheetData>
    <row r="1" spans="1:10" s="21" customFormat="1" x14ac:dyDescent="0.25">
      <c r="A1" s="88" t="s">
        <v>72</v>
      </c>
      <c r="B1" s="88" t="s">
        <v>73</v>
      </c>
      <c r="C1" s="88" t="s">
        <v>74</v>
      </c>
      <c r="D1" s="88" t="s">
        <v>75</v>
      </c>
    </row>
    <row r="2" spans="1:10" x14ac:dyDescent="0.25">
      <c r="A2" t="s">
        <v>50</v>
      </c>
      <c r="B2" s="69">
        <v>366553.08899999998</v>
      </c>
      <c r="C2" s="69">
        <v>8830246.9635000005</v>
      </c>
      <c r="D2" s="69">
        <v>4268.7852000000003</v>
      </c>
    </row>
    <row r="3" spans="1:10" x14ac:dyDescent="0.25">
      <c r="A3" s="21" t="s">
        <v>51</v>
      </c>
      <c r="B3" s="69">
        <v>366590.73739999998</v>
      </c>
      <c r="C3" s="69">
        <v>8830254.5420999993</v>
      </c>
      <c r="D3" s="69">
        <v>4266.5864000000001</v>
      </c>
      <c r="E3" s="21"/>
    </row>
    <row r="4" spans="1:10" ht="15.75" x14ac:dyDescent="0.25">
      <c r="A4" s="21" t="s">
        <v>52</v>
      </c>
      <c r="B4" s="69">
        <v>366626.32160000002</v>
      </c>
      <c r="C4" s="69">
        <v>8830260.0145999994</v>
      </c>
      <c r="D4" s="69">
        <v>4265.3402999999998</v>
      </c>
      <c r="E4" s="85"/>
    </row>
    <row r="5" spans="1:10" x14ac:dyDescent="0.25">
      <c r="A5" s="43" t="s">
        <v>53</v>
      </c>
      <c r="B5" s="69">
        <v>366660.35840000003</v>
      </c>
      <c r="C5" s="69">
        <v>8830270.6323000006</v>
      </c>
      <c r="D5" s="69">
        <v>4264.4879000000001</v>
      </c>
      <c r="E5" s="21"/>
      <c r="G5" s="3"/>
      <c r="H5" s="3"/>
      <c r="I5" s="3"/>
    </row>
    <row r="6" spans="1:10" ht="15.75" x14ac:dyDescent="0.25">
      <c r="A6" s="21" t="s">
        <v>54</v>
      </c>
      <c r="B6" s="69">
        <v>366705.20890000003</v>
      </c>
      <c r="C6" s="69">
        <v>8830290.5562999994</v>
      </c>
      <c r="D6" s="69">
        <v>4264.0781999999999</v>
      </c>
      <c r="E6" s="85"/>
    </row>
    <row r="7" spans="1:10" x14ac:dyDescent="0.25">
      <c r="A7" s="21" t="s">
        <v>55</v>
      </c>
      <c r="B7" s="3">
        <v>366744.16950000002</v>
      </c>
      <c r="C7" s="3">
        <v>8830311.0620000008</v>
      </c>
      <c r="D7" s="3">
        <v>4259.8101999999999</v>
      </c>
      <c r="E7" s="21"/>
    </row>
    <row r="8" spans="1:10" x14ac:dyDescent="0.25">
      <c r="A8" s="21" t="s">
        <v>56</v>
      </c>
      <c r="B8" s="3">
        <v>366783.50170000002</v>
      </c>
      <c r="C8" s="3">
        <v>8830338.8270999994</v>
      </c>
      <c r="D8" s="3">
        <v>4252.6570000000002</v>
      </c>
      <c r="E8" s="21"/>
      <c r="H8" s="21"/>
      <c r="I8" s="21"/>
    </row>
    <row r="9" spans="1:10" x14ac:dyDescent="0.25">
      <c r="A9" s="21" t="s">
        <v>57</v>
      </c>
      <c r="B9" s="3">
        <v>366831.12060000002</v>
      </c>
      <c r="C9" s="3">
        <v>8830360.5136999991</v>
      </c>
      <c r="D9" s="3">
        <v>4245.5244000000002</v>
      </c>
      <c r="E9" s="21"/>
    </row>
    <row r="10" spans="1:10" x14ac:dyDescent="0.25">
      <c r="A10" s="21" t="s">
        <v>67</v>
      </c>
      <c r="B10" s="3">
        <v>366865.51319999999</v>
      </c>
      <c r="C10" s="3">
        <v>8830375.6764000002</v>
      </c>
      <c r="D10" s="3">
        <v>4240.7764999999999</v>
      </c>
      <c r="E10" s="21"/>
    </row>
    <row r="11" spans="1:10" x14ac:dyDescent="0.25">
      <c r="A11" s="21" t="s">
        <v>58</v>
      </c>
      <c r="B11" s="3">
        <v>366897.70360000001</v>
      </c>
      <c r="C11" s="3">
        <v>8830393.9464999996</v>
      </c>
      <c r="D11" s="3">
        <v>4236.9892</v>
      </c>
      <c r="E11" s="21"/>
      <c r="I11" s="21"/>
      <c r="J11" s="21"/>
    </row>
    <row r="12" spans="1:10" x14ac:dyDescent="0.25">
      <c r="A12" s="21" t="s">
        <v>59</v>
      </c>
      <c r="B12" s="3">
        <v>366930.96309999999</v>
      </c>
      <c r="C12" s="3">
        <v>8830426.3763999995</v>
      </c>
      <c r="D12" s="3">
        <v>4231.1181999999999</v>
      </c>
      <c r="E12" s="21"/>
    </row>
    <row r="13" spans="1:10" x14ac:dyDescent="0.25">
      <c r="A13" s="21" t="s">
        <v>60</v>
      </c>
      <c r="B13" s="3">
        <v>366694.61339999997</v>
      </c>
      <c r="C13" s="3">
        <v>8830168.9748</v>
      </c>
      <c r="D13" s="3">
        <v>4334.5820999999996</v>
      </c>
      <c r="E13" s="21"/>
    </row>
    <row r="14" spans="1:10" x14ac:dyDescent="0.25">
      <c r="A14" s="21" t="s">
        <v>61</v>
      </c>
      <c r="B14" s="3">
        <v>366732.39640000003</v>
      </c>
      <c r="C14" s="3">
        <v>8830178.3787999991</v>
      </c>
      <c r="D14" s="3">
        <v>4335.6320999999998</v>
      </c>
      <c r="E14" s="21"/>
    </row>
    <row r="15" spans="1:10" x14ac:dyDescent="0.25">
      <c r="A15" s="21" t="s">
        <v>62</v>
      </c>
      <c r="B15" s="3">
        <v>366780.78210000001</v>
      </c>
      <c r="C15" s="3">
        <v>8830197.7322000004</v>
      </c>
      <c r="D15" s="3">
        <v>4336.8437999999996</v>
      </c>
      <c r="E15" s="21"/>
    </row>
    <row r="16" spans="1:10" x14ac:dyDescent="0.25">
      <c r="A16" s="21" t="s">
        <v>63</v>
      </c>
      <c r="B16" s="3">
        <v>366823.8272</v>
      </c>
      <c r="C16" s="3">
        <v>8830210.3555999994</v>
      </c>
      <c r="D16" s="3">
        <v>4337.7244000000001</v>
      </c>
      <c r="E16" s="21"/>
    </row>
    <row r="17" spans="1:9" x14ac:dyDescent="0.25">
      <c r="A17" s="21" t="s">
        <v>64</v>
      </c>
      <c r="B17" s="3">
        <v>366859.9963</v>
      </c>
      <c r="C17" s="3">
        <v>8830222.9725000001</v>
      </c>
      <c r="D17" s="3">
        <v>4338.3516</v>
      </c>
      <c r="E17" s="21"/>
    </row>
    <row r="18" spans="1:9" x14ac:dyDescent="0.25">
      <c r="A18" s="21"/>
      <c r="B18" s="21"/>
      <c r="C18" s="21"/>
      <c r="D18" s="21"/>
      <c r="E18" s="21"/>
    </row>
    <row r="19" spans="1:9" x14ac:dyDescent="0.25">
      <c r="A19" s="21"/>
      <c r="B19" s="21"/>
      <c r="C19" s="21"/>
      <c r="D19" s="21"/>
      <c r="E19" s="21"/>
      <c r="H19" s="21"/>
      <c r="I19" s="21"/>
    </row>
    <row r="20" spans="1:9" x14ac:dyDescent="0.25">
      <c r="A20" s="21"/>
      <c r="B20" s="21"/>
      <c r="C20" s="21"/>
      <c r="D20" s="21"/>
      <c r="E20" s="21"/>
    </row>
    <row r="21" spans="1:9" x14ac:dyDescent="0.25">
      <c r="A21" s="21"/>
      <c r="B21" s="21"/>
      <c r="C21" s="21"/>
      <c r="D21" s="21"/>
      <c r="E21" s="21"/>
    </row>
    <row r="22" spans="1:9" x14ac:dyDescent="0.25">
      <c r="A22" s="21"/>
      <c r="B22" s="21"/>
      <c r="C22" s="21"/>
      <c r="D22" s="21"/>
      <c r="E22" s="21"/>
    </row>
    <row r="23" spans="1:9" x14ac:dyDescent="0.25">
      <c r="A23" s="21"/>
      <c r="B23" s="21"/>
      <c r="C23" s="21"/>
      <c r="D23" s="21"/>
      <c r="E23" s="21"/>
      <c r="H23" s="21"/>
      <c r="I23" s="21"/>
    </row>
    <row r="24" spans="1:9" x14ac:dyDescent="0.25">
      <c r="A24" s="21"/>
      <c r="B24" s="21"/>
      <c r="C24" s="21"/>
      <c r="D24" s="21"/>
      <c r="E24" s="21"/>
    </row>
    <row r="25" spans="1:9" x14ac:dyDescent="0.25">
      <c r="A25" s="21"/>
      <c r="B25" s="21"/>
      <c r="C25" s="21"/>
      <c r="D25" s="21"/>
      <c r="E25" s="21"/>
    </row>
    <row r="26" spans="1:9" x14ac:dyDescent="0.25">
      <c r="A26" s="21"/>
      <c r="B26" s="21"/>
      <c r="C26" s="21"/>
      <c r="D26" s="21"/>
      <c r="E26" s="21"/>
      <c r="H26" s="21"/>
      <c r="I26" s="21"/>
    </row>
    <row r="27" spans="1:9" x14ac:dyDescent="0.25">
      <c r="A27" s="21"/>
      <c r="B27" s="21"/>
      <c r="C27" s="21"/>
      <c r="D27" s="21"/>
      <c r="E27" s="21"/>
    </row>
    <row r="28" spans="1:9" x14ac:dyDescent="0.25">
      <c r="A28" s="21"/>
      <c r="B28" s="21"/>
      <c r="C28" s="21"/>
      <c r="D28" s="21"/>
      <c r="E28" s="21"/>
    </row>
    <row r="29" spans="1:9" x14ac:dyDescent="0.25">
      <c r="A29" s="21"/>
      <c r="B29" s="21"/>
      <c r="C29" s="21"/>
      <c r="D29" s="21"/>
      <c r="E29" s="21"/>
      <c r="H29" s="21"/>
      <c r="I29" s="21"/>
    </row>
    <row r="30" spans="1:9" x14ac:dyDescent="0.25">
      <c r="A30" s="21"/>
      <c r="B30" s="21"/>
      <c r="C30" s="21"/>
      <c r="D30" s="21"/>
      <c r="E30" s="21"/>
    </row>
    <row r="31" spans="1:9" x14ac:dyDescent="0.25">
      <c r="A31" s="21"/>
      <c r="B31" s="21"/>
      <c r="C31" s="21"/>
      <c r="D31" s="21"/>
      <c r="E31" s="21"/>
    </row>
    <row r="32" spans="1:9" x14ac:dyDescent="0.25">
      <c r="A32" s="21"/>
      <c r="B32" s="21"/>
      <c r="C32" s="21"/>
      <c r="D32" s="21"/>
      <c r="E32" s="21"/>
      <c r="H32" s="21"/>
      <c r="I32" s="21"/>
    </row>
    <row r="33" spans="1:9" x14ac:dyDescent="0.25">
      <c r="A33" s="21"/>
      <c r="B33" s="21"/>
      <c r="C33" s="21"/>
      <c r="D33" s="21"/>
      <c r="E33" s="21"/>
    </row>
    <row r="34" spans="1:9" x14ac:dyDescent="0.25">
      <c r="A34" s="21"/>
      <c r="B34" s="21"/>
      <c r="C34" s="21"/>
      <c r="D34" s="21"/>
      <c r="E34" s="21"/>
    </row>
    <row r="35" spans="1:9" x14ac:dyDescent="0.25">
      <c r="A35" s="21"/>
      <c r="B35" s="21"/>
      <c r="C35" s="21"/>
      <c r="D35" s="21"/>
      <c r="E35" s="21"/>
      <c r="H35" s="21"/>
      <c r="I35" s="21"/>
    </row>
    <row r="36" spans="1:9" x14ac:dyDescent="0.25">
      <c r="A36" s="21"/>
      <c r="B36" s="21"/>
      <c r="C36" s="21"/>
      <c r="D36" s="21"/>
      <c r="E36" s="21"/>
    </row>
    <row r="37" spans="1:9" x14ac:dyDescent="0.25">
      <c r="A37" s="21"/>
      <c r="B37" s="21"/>
      <c r="C37" s="21"/>
      <c r="D37" s="21"/>
      <c r="E37" s="21"/>
    </row>
    <row r="38" spans="1:9" x14ac:dyDescent="0.25">
      <c r="A38" s="21"/>
      <c r="B38" s="21"/>
      <c r="C38" s="21"/>
      <c r="D38" s="21"/>
      <c r="E38" s="21"/>
      <c r="H38" s="21"/>
      <c r="I38" s="21"/>
    </row>
    <row r="39" spans="1:9" x14ac:dyDescent="0.25">
      <c r="A39" s="21"/>
      <c r="B39" s="21"/>
      <c r="C39" s="21"/>
      <c r="D39" s="21"/>
      <c r="E39" s="21"/>
    </row>
    <row r="40" spans="1:9" x14ac:dyDescent="0.25">
      <c r="A40" s="21"/>
      <c r="B40" s="21"/>
      <c r="C40" s="21"/>
      <c r="D40" s="21"/>
      <c r="E40" s="21"/>
    </row>
    <row r="41" spans="1:9" x14ac:dyDescent="0.25">
      <c r="A41" s="21"/>
      <c r="B41" s="21"/>
      <c r="C41" s="21"/>
      <c r="D41" s="21"/>
      <c r="E41" s="21"/>
    </row>
    <row r="42" spans="1:9" x14ac:dyDescent="0.25">
      <c r="A42" s="21"/>
      <c r="B42" s="21"/>
      <c r="C42" s="21"/>
      <c r="D42" s="21"/>
      <c r="E42" s="21"/>
      <c r="G42" s="21"/>
      <c r="H42" s="21"/>
    </row>
    <row r="43" spans="1:9" x14ac:dyDescent="0.25">
      <c r="A43" s="21"/>
      <c r="B43" s="21"/>
      <c r="C43" s="21"/>
      <c r="D43" s="21"/>
      <c r="E43" s="21"/>
    </row>
    <row r="44" spans="1:9" x14ac:dyDescent="0.25">
      <c r="A44" s="21"/>
      <c r="B44" s="21"/>
      <c r="C44" s="21"/>
      <c r="D44" s="21"/>
      <c r="E44" s="21"/>
    </row>
    <row r="45" spans="1:9" x14ac:dyDescent="0.25">
      <c r="A45" s="21"/>
      <c r="B45" s="21"/>
      <c r="C45" s="21"/>
      <c r="D45" s="21"/>
      <c r="E45" s="21"/>
    </row>
    <row r="46" spans="1:9" x14ac:dyDescent="0.25">
      <c r="A46" s="21"/>
      <c r="B46" s="21"/>
      <c r="C46" s="21"/>
      <c r="D46" s="21"/>
      <c r="E46" s="21"/>
      <c r="G46" s="21"/>
      <c r="H46" s="21"/>
    </row>
    <row r="47" spans="1:9" x14ac:dyDescent="0.25">
      <c r="A47" s="21"/>
      <c r="B47" s="21"/>
      <c r="C47" s="21"/>
      <c r="D47" s="21"/>
      <c r="E47" s="21"/>
    </row>
    <row r="48" spans="1:9" x14ac:dyDescent="0.25">
      <c r="A48" s="21"/>
      <c r="B48" s="21"/>
      <c r="C48" s="21"/>
      <c r="D48" s="21"/>
      <c r="E48" s="21"/>
    </row>
    <row r="49" spans="1:10" x14ac:dyDescent="0.25">
      <c r="A49" s="21"/>
      <c r="B49" s="21"/>
      <c r="C49" s="21"/>
      <c r="D49" s="21"/>
      <c r="E49" s="21"/>
    </row>
    <row r="50" spans="1:10" x14ac:dyDescent="0.25">
      <c r="A50" s="21"/>
      <c r="B50" s="21"/>
      <c r="C50" s="21"/>
      <c r="D50" s="21"/>
      <c r="E50" s="21"/>
      <c r="H50" s="21"/>
      <c r="I50" s="21"/>
    </row>
    <row r="51" spans="1:10" x14ac:dyDescent="0.25">
      <c r="A51" s="21"/>
      <c r="B51" s="21"/>
      <c r="C51" s="21"/>
      <c r="D51" s="21"/>
      <c r="E51" s="21"/>
    </row>
    <row r="53" spans="1:10" x14ac:dyDescent="0.25">
      <c r="I53" s="21"/>
      <c r="J53" s="21"/>
    </row>
    <row r="54" spans="1:10" x14ac:dyDescent="0.25">
      <c r="H54" s="21"/>
      <c r="I54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O125"/>
  <sheetViews>
    <sheetView tabSelected="1" zoomScaleNormal="100" workbookViewId="0">
      <pane ySplit="4" topLeftCell="A105" activePane="bottomLeft" state="frozen"/>
      <selection pane="bottomLeft" activeCell="F115" sqref="F115:K116"/>
    </sheetView>
  </sheetViews>
  <sheetFormatPr baseColWidth="10" defaultColWidth="11.42578125" defaultRowHeight="15" x14ac:dyDescent="0.25"/>
  <cols>
    <col min="1" max="1" width="16.140625" bestFit="1" customWidth="1"/>
    <col min="2" max="2" width="11.42578125" customWidth="1"/>
    <col min="3" max="3" width="11.5703125" style="3" bestFit="1" customWidth="1"/>
    <col min="4" max="4" width="12.5703125" style="3" customWidth="1"/>
    <col min="5" max="5" width="11.5703125" style="3" bestFit="1" customWidth="1"/>
    <col min="6" max="8" width="11.5703125" style="3" customWidth="1"/>
    <col min="9" max="11" width="11.42578125" style="3"/>
    <col min="13" max="13" width="13.5703125" bestFit="1" customWidth="1"/>
    <col min="14" max="14" width="14.5703125" bestFit="1" customWidth="1"/>
    <col min="15" max="15" width="11.5703125" bestFit="1" customWidth="1"/>
  </cols>
  <sheetData>
    <row r="2" spans="1:11" x14ac:dyDescent="0.25">
      <c r="A2" s="100" t="s">
        <v>10</v>
      </c>
      <c r="B2" s="101"/>
      <c r="C2" s="101"/>
      <c r="D2" s="101"/>
      <c r="E2" s="101"/>
      <c r="F2" s="101"/>
      <c r="G2" s="101"/>
      <c r="H2" s="101"/>
      <c r="I2" s="101"/>
      <c r="J2" s="101"/>
      <c r="K2" s="102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42"/>
      <c r="G4" s="42"/>
      <c r="H4" s="42"/>
      <c r="I4" s="24"/>
      <c r="J4" s="24"/>
      <c r="K4" s="24"/>
    </row>
    <row r="5" spans="1:11" x14ac:dyDescent="0.25">
      <c r="A5" s="103" t="s">
        <v>5</v>
      </c>
      <c r="B5" s="104"/>
      <c r="C5" s="5">
        <v>366553.09220000001</v>
      </c>
      <c r="D5" s="5">
        <v>8830246.9422999993</v>
      </c>
      <c r="E5" s="5">
        <v>4268.7882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5" t="s">
        <v>6</v>
      </c>
      <c r="B6" s="6">
        <v>42809</v>
      </c>
      <c r="C6" s="7">
        <v>366577.69660000002</v>
      </c>
      <c r="D6" s="7">
        <v>8830251.7452111114</v>
      </c>
      <c r="E6" s="7">
        <v>4267.5369666666666</v>
      </c>
      <c r="F6" s="7"/>
      <c r="G6" s="7"/>
      <c r="H6" s="7"/>
      <c r="I6" s="7">
        <f>C$5-C6</f>
        <v>-24.604400000011083</v>
      </c>
      <c r="J6" s="7">
        <f t="shared" ref="J6:K7" si="0">D$5-D6</f>
        <v>-4.8029111120849848</v>
      </c>
      <c r="K6" s="7">
        <f t="shared" si="0"/>
        <v>1.2512333333334027</v>
      </c>
    </row>
    <row r="7" spans="1:11" hidden="1" x14ac:dyDescent="0.25">
      <c r="A7" s="106"/>
      <c r="B7" s="6">
        <v>42811</v>
      </c>
      <c r="C7" s="7">
        <v>366577.69863999996</v>
      </c>
      <c r="D7" s="7">
        <v>8830251.752799999</v>
      </c>
      <c r="E7" s="7">
        <v>4267.5356000000002</v>
      </c>
      <c r="F7" s="7"/>
      <c r="G7" s="7"/>
      <c r="H7" s="7"/>
      <c r="I7" s="7">
        <f t="shared" ref="I7:I13" si="1">C$5-C7</f>
        <v>-24.606439999944996</v>
      </c>
      <c r="J7" s="7">
        <f t="shared" si="0"/>
        <v>-4.8104999996721745</v>
      </c>
      <c r="K7" s="7">
        <f t="shared" si="0"/>
        <v>1.2525999999998021</v>
      </c>
    </row>
    <row r="8" spans="1:11" hidden="1" x14ac:dyDescent="0.25">
      <c r="A8" s="106"/>
      <c r="B8" s="6">
        <v>42817</v>
      </c>
      <c r="C8" s="7">
        <v>366577.68728000001</v>
      </c>
      <c r="D8" s="7">
        <v>8830251.7756200004</v>
      </c>
      <c r="E8" s="7">
        <v>4267.5125599999992</v>
      </c>
      <c r="F8" s="7"/>
      <c r="G8" s="7"/>
      <c r="H8" s="7"/>
      <c r="I8" s="7">
        <f t="shared" si="1"/>
        <v>-24.595079999999143</v>
      </c>
      <c r="J8" s="7">
        <f t="shared" ref="J8" si="2">D$5-D8</f>
        <v>-4.8333200011402369</v>
      </c>
      <c r="K8" s="7">
        <f t="shared" ref="K8" si="3">E$5-E8</f>
        <v>1.2756400000007488</v>
      </c>
    </row>
    <row r="9" spans="1:11" hidden="1" x14ac:dyDescent="0.25">
      <c r="A9" s="106"/>
      <c r="B9" s="6">
        <v>42822</v>
      </c>
      <c r="C9" s="7">
        <v>366577.69218000001</v>
      </c>
      <c r="D9" s="7">
        <v>8830251.7974999994</v>
      </c>
      <c r="E9" s="7">
        <v>4267.4987200000005</v>
      </c>
      <c r="F9" s="7"/>
      <c r="G9" s="7"/>
      <c r="H9" s="7"/>
      <c r="I9" s="7">
        <f t="shared" si="1"/>
        <v>-24.59997999999905</v>
      </c>
      <c r="J9" s="7">
        <f t="shared" ref="J9" si="4">D$5-D9</f>
        <v>-4.8552000001072884</v>
      </c>
      <c r="K9" s="7">
        <f t="shared" ref="K9" si="5">E$5-E9</f>
        <v>1.2894799999994575</v>
      </c>
    </row>
    <row r="10" spans="1:11" hidden="1" x14ac:dyDescent="0.25">
      <c r="A10" s="107"/>
      <c r="B10" s="6">
        <v>42825</v>
      </c>
      <c r="C10" s="7">
        <v>366577.69242500002</v>
      </c>
      <c r="D10" s="7">
        <v>8830251.8098499998</v>
      </c>
      <c r="E10" s="7">
        <v>4267.4864875000003</v>
      </c>
      <c r="F10" s="7"/>
      <c r="G10" s="7"/>
      <c r="H10" s="7"/>
      <c r="I10" s="7">
        <f t="shared" si="1"/>
        <v>-24.600225000001956</v>
      </c>
      <c r="J10" s="7">
        <f t="shared" ref="J10" si="6">D$5-D10</f>
        <v>-4.8675500005483627</v>
      </c>
      <c r="K10" s="7">
        <f t="shared" ref="K10" si="7">E$5-E10</f>
        <v>1.3017124999996668</v>
      </c>
    </row>
    <row r="11" spans="1:11" hidden="1" x14ac:dyDescent="0.25">
      <c r="A11" s="97" t="s">
        <v>19</v>
      </c>
      <c r="B11" s="10">
        <v>42829</v>
      </c>
      <c r="C11" s="9">
        <v>366577.69692000002</v>
      </c>
      <c r="D11" s="9">
        <v>8830251.8255400006</v>
      </c>
      <c r="E11" s="9">
        <v>4267.4840599999998</v>
      </c>
      <c r="F11" s="9"/>
      <c r="G11" s="9"/>
      <c r="H11" s="9"/>
      <c r="I11" s="9">
        <f t="shared" si="1"/>
        <v>-24.604720000002999</v>
      </c>
      <c r="J11" s="9">
        <f t="shared" ref="J11:J13" si="8">D$5-D11</f>
        <v>-4.8832400012761354</v>
      </c>
      <c r="K11" s="9">
        <f t="shared" ref="K11:K13" si="9">E$5-E11</f>
        <v>1.3041400000001886</v>
      </c>
    </row>
    <row r="12" spans="1:11" s="14" customFormat="1" hidden="1" x14ac:dyDescent="0.25">
      <c r="A12" s="98"/>
      <c r="B12" s="10">
        <v>42832</v>
      </c>
      <c r="C12" s="9">
        <v>366577.69164000003</v>
      </c>
      <c r="D12" s="9">
        <v>8830251.835620001</v>
      </c>
      <c r="E12" s="9">
        <v>4267.4731200000006</v>
      </c>
      <c r="F12" s="9"/>
      <c r="G12" s="9"/>
      <c r="H12" s="9"/>
      <c r="I12" s="9">
        <f t="shared" si="1"/>
        <v>-24.599440000019968</v>
      </c>
      <c r="J12" s="9">
        <f t="shared" si="8"/>
        <v>-4.8933200016617775</v>
      </c>
      <c r="K12" s="9">
        <f t="shared" si="9"/>
        <v>1.3150799999993978</v>
      </c>
    </row>
    <row r="13" spans="1:11" hidden="1" x14ac:dyDescent="0.25">
      <c r="A13" s="98"/>
      <c r="B13" s="10">
        <v>42835</v>
      </c>
      <c r="C13" s="9">
        <v>366577.69313999999</v>
      </c>
      <c r="D13" s="9">
        <v>8830251.8443599995</v>
      </c>
      <c r="E13" s="9">
        <v>4267.4705400000003</v>
      </c>
      <c r="F13" s="9"/>
      <c r="G13" s="9"/>
      <c r="H13" s="9"/>
      <c r="I13" s="9">
        <f t="shared" si="1"/>
        <v>-24.600939999974798</v>
      </c>
      <c r="J13" s="9">
        <f t="shared" si="8"/>
        <v>-4.9020600002259016</v>
      </c>
      <c r="K13" s="9">
        <f t="shared" si="9"/>
        <v>1.3176599999997052</v>
      </c>
    </row>
    <row r="14" spans="1:11" hidden="1" x14ac:dyDescent="0.25">
      <c r="A14" s="98"/>
      <c r="B14" s="10">
        <v>42839</v>
      </c>
      <c r="C14" s="9">
        <v>366577.68973999994</v>
      </c>
      <c r="D14" s="9">
        <v>8830251.853219999</v>
      </c>
      <c r="E14" s="9">
        <v>4267.4561400000002</v>
      </c>
      <c r="F14" s="9"/>
      <c r="G14" s="9"/>
      <c r="H14" s="9"/>
      <c r="I14" s="9">
        <f t="shared" ref="I14" si="10">C$5-C14</f>
        <v>-24.597539999929722</v>
      </c>
      <c r="J14" s="9">
        <f t="shared" ref="J14" si="11">D$5-D14</f>
        <v>-4.9109199997037649</v>
      </c>
      <c r="K14" s="9">
        <f t="shared" ref="K14" si="12">E$5-E14</f>
        <v>1.3320599999997285</v>
      </c>
    </row>
    <row r="15" spans="1:11" hidden="1" x14ac:dyDescent="0.25">
      <c r="A15" s="98"/>
      <c r="B15" s="10">
        <v>42843</v>
      </c>
      <c r="C15" s="9">
        <v>366577.69123999996</v>
      </c>
      <c r="D15" s="9">
        <v>8830251.8623399995</v>
      </c>
      <c r="E15" s="9">
        <v>4267.4528200000004</v>
      </c>
      <c r="F15" s="9"/>
      <c r="G15" s="9"/>
      <c r="H15" s="9"/>
      <c r="I15" s="9">
        <f t="shared" ref="I15" si="13">C$5-C15</f>
        <v>-24.599039999942761</v>
      </c>
      <c r="J15" s="9">
        <f t="shared" ref="J15" si="14">D$5-D15</f>
        <v>-4.9200400002300739</v>
      </c>
      <c r="K15" s="9">
        <f t="shared" ref="K15" si="15">E$5-E15</f>
        <v>1.3353799999995317</v>
      </c>
    </row>
    <row r="16" spans="1:11" s="14" customFormat="1" hidden="1" x14ac:dyDescent="0.25">
      <c r="A16" s="98"/>
      <c r="B16" s="10">
        <v>42850</v>
      </c>
      <c r="C16" s="9">
        <v>366577.68925000005</v>
      </c>
      <c r="D16" s="9">
        <v>8830251.8786833342</v>
      </c>
      <c r="E16" s="9">
        <v>4267.4357166666668</v>
      </c>
      <c r="F16" s="9"/>
      <c r="G16" s="9"/>
      <c r="H16" s="9"/>
      <c r="I16" s="9">
        <f t="shared" ref="I16:K17" si="16">C$5-C16</f>
        <v>-24.597050000040326</v>
      </c>
      <c r="J16" s="9">
        <f t="shared" si="16"/>
        <v>-4.9363833349198103</v>
      </c>
      <c r="K16" s="9">
        <f t="shared" si="16"/>
        <v>1.3524833333331117</v>
      </c>
    </row>
    <row r="17" spans="1:11" hidden="1" x14ac:dyDescent="0.25">
      <c r="A17" s="98"/>
      <c r="B17" s="10">
        <v>42853</v>
      </c>
      <c r="C17" s="9">
        <v>366577.69256</v>
      </c>
      <c r="D17" s="9">
        <v>8830251.8859000001</v>
      </c>
      <c r="E17" s="9">
        <v>4267.4391799999994</v>
      </c>
      <c r="F17" s="9"/>
      <c r="G17" s="9"/>
      <c r="H17" s="9"/>
      <c r="I17" s="9">
        <f t="shared" si="16"/>
        <v>-24.600359999982174</v>
      </c>
      <c r="J17" s="9">
        <f t="shared" si="16"/>
        <v>-4.9436000008136034</v>
      </c>
      <c r="K17" s="9">
        <f t="shared" si="16"/>
        <v>1.3490200000005643</v>
      </c>
    </row>
    <row r="18" spans="1:11" hidden="1" x14ac:dyDescent="0.25">
      <c r="A18" s="105" t="s">
        <v>20</v>
      </c>
      <c r="B18" s="17">
        <v>42858</v>
      </c>
      <c r="C18" s="16">
        <v>366577.69269999996</v>
      </c>
      <c r="D18" s="16">
        <v>8830251.8965999987</v>
      </c>
      <c r="E18" s="16">
        <v>4267.4292399999995</v>
      </c>
      <c r="F18" s="16"/>
      <c r="G18" s="16"/>
      <c r="H18" s="16"/>
      <c r="I18" s="16">
        <f t="shared" ref="I18" si="17">C$5-C18</f>
        <v>-24.600499999942258</v>
      </c>
      <c r="J18" s="16">
        <f t="shared" ref="J18" si="18">D$5-D18</f>
        <v>-4.9542999994009733</v>
      </c>
      <c r="K18" s="16">
        <f t="shared" ref="K18" si="19">E$5-E18</f>
        <v>1.3589600000004793</v>
      </c>
    </row>
    <row r="19" spans="1:11" hidden="1" x14ac:dyDescent="0.25">
      <c r="A19" s="106"/>
      <c r="B19" s="17">
        <v>42860</v>
      </c>
      <c r="C19" s="16">
        <v>366577.68672</v>
      </c>
      <c r="D19" s="16">
        <v>8830251.89824</v>
      </c>
      <c r="E19" s="16">
        <v>4267.4255800000001</v>
      </c>
      <c r="F19" s="16"/>
      <c r="G19" s="16"/>
      <c r="H19" s="16"/>
      <c r="I19" s="16">
        <f t="shared" ref="I19:I20" si="20">C$5-C19</f>
        <v>-24.594519999984186</v>
      </c>
      <c r="J19" s="16">
        <f t="shared" ref="J19:J20" si="21">D$5-D19</f>
        <v>-4.9559400007128716</v>
      </c>
      <c r="K19" s="16">
        <f t="shared" ref="K19:K20" si="22">E$5-E19</f>
        <v>1.3626199999998789</v>
      </c>
    </row>
    <row r="20" spans="1:11" hidden="1" x14ac:dyDescent="0.25">
      <c r="A20" s="106"/>
      <c r="B20" s="17">
        <v>42864</v>
      </c>
      <c r="C20" s="16">
        <v>366577.68836000003</v>
      </c>
      <c r="D20" s="16">
        <v>8830251.9126200005</v>
      </c>
      <c r="E20" s="16">
        <v>4267.4239200000002</v>
      </c>
      <c r="F20" s="16"/>
      <c r="G20" s="16"/>
      <c r="H20" s="16"/>
      <c r="I20" s="16">
        <f t="shared" si="20"/>
        <v>-24.596160000015516</v>
      </c>
      <c r="J20" s="16">
        <f t="shared" si="21"/>
        <v>-4.970320001244545</v>
      </c>
      <c r="K20" s="16">
        <f t="shared" si="22"/>
        <v>1.3642799999997806</v>
      </c>
    </row>
    <row r="21" spans="1:11" hidden="1" x14ac:dyDescent="0.25">
      <c r="A21" s="106"/>
      <c r="B21" s="17">
        <v>42867</v>
      </c>
      <c r="C21" s="16">
        <v>366577.69654999999</v>
      </c>
      <c r="D21" s="16">
        <v>8830251.9130166676</v>
      </c>
      <c r="E21" s="16">
        <v>4267.4178833333326</v>
      </c>
      <c r="F21" s="16"/>
      <c r="G21" s="16"/>
      <c r="H21" s="16"/>
      <c r="I21" s="16">
        <f t="shared" ref="I21" si="23">C$5-C21</f>
        <v>-24.604349999979604</v>
      </c>
      <c r="J21" s="16">
        <f t="shared" ref="J21" si="24">D$5-D21</f>
        <v>-4.9707166682928801</v>
      </c>
      <c r="K21" s="16">
        <f t="shared" ref="K21" si="25">E$5-E21</f>
        <v>1.3703166666673496</v>
      </c>
    </row>
    <row r="22" spans="1:11" hidden="1" x14ac:dyDescent="0.25">
      <c r="A22" s="106"/>
      <c r="B22" s="17">
        <v>42871</v>
      </c>
      <c r="C22" s="16">
        <v>366577.69329999998</v>
      </c>
      <c r="D22" s="16">
        <v>8830251.9174000006</v>
      </c>
      <c r="E22" s="16">
        <v>4267.4197399999994</v>
      </c>
      <c r="F22" s="16"/>
      <c r="G22" s="16"/>
      <c r="H22" s="16"/>
      <c r="I22" s="16">
        <f t="shared" ref="I22:I23" si="26">C$5-C22</f>
        <v>-24.601099999970756</v>
      </c>
      <c r="J22" s="16">
        <f t="shared" ref="J22:J23" si="27">D$5-D22</f>
        <v>-4.9751000013202429</v>
      </c>
      <c r="K22" s="16">
        <f t="shared" ref="K22:K23" si="28">E$5-E22</f>
        <v>1.3684600000005958</v>
      </c>
    </row>
    <row r="23" spans="1:11" hidden="1" x14ac:dyDescent="0.25">
      <c r="A23" s="106"/>
      <c r="B23" s="17">
        <v>42874</v>
      </c>
      <c r="C23" s="16">
        <v>366577.67438000004</v>
      </c>
      <c r="D23" s="16">
        <v>8830251.9677000009</v>
      </c>
      <c r="E23" s="16">
        <v>4267.406680000001</v>
      </c>
      <c r="F23" s="16"/>
      <c r="G23" s="16"/>
      <c r="H23" s="16"/>
      <c r="I23" s="16">
        <f t="shared" si="26"/>
        <v>-24.58218000002671</v>
      </c>
      <c r="J23" s="16">
        <f t="shared" si="27"/>
        <v>-5.0254000015556812</v>
      </c>
      <c r="K23" s="16">
        <f t="shared" si="28"/>
        <v>1.381519999999</v>
      </c>
    </row>
    <row r="24" spans="1:11" hidden="1" x14ac:dyDescent="0.25">
      <c r="A24" s="106"/>
      <c r="B24" s="17">
        <v>42881</v>
      </c>
      <c r="C24" s="16">
        <v>366577.6925</v>
      </c>
      <c r="D24" s="16">
        <v>8830251.942640001</v>
      </c>
      <c r="E24" s="16">
        <v>4267.40056</v>
      </c>
      <c r="F24" s="16"/>
      <c r="G24" s="16"/>
      <c r="H24" s="16"/>
      <c r="I24" s="16">
        <f t="shared" ref="I24" si="29">C$5-C24</f>
        <v>-24.600299999990966</v>
      </c>
      <c r="J24" s="16">
        <f t="shared" ref="J24" si="30">D$5-D24</f>
        <v>-5.0003400016576052</v>
      </c>
      <c r="K24" s="16">
        <f t="shared" ref="K24" si="31">E$5-E24</f>
        <v>1.3876399999999194</v>
      </c>
    </row>
    <row r="25" spans="1:11" hidden="1" x14ac:dyDescent="0.25">
      <c r="A25" s="106"/>
      <c r="B25" s="17">
        <v>42886</v>
      </c>
      <c r="C25" s="16">
        <v>366577.68244999996</v>
      </c>
      <c r="D25" s="16">
        <v>8830251.9466333333</v>
      </c>
      <c r="E25" s="16">
        <v>4267.4096333333337</v>
      </c>
      <c r="F25" s="16"/>
      <c r="G25" s="16"/>
      <c r="H25" s="16"/>
      <c r="I25" s="16">
        <f t="shared" ref="I25" si="32">C$5-C25</f>
        <v>-24.590249999950174</v>
      </c>
      <c r="J25" s="16">
        <f t="shared" ref="J25" si="33">D$5-D25</f>
        <v>-5.004333334043622</v>
      </c>
      <c r="K25" s="16">
        <f t="shared" ref="K25" si="34">E$5-E25</f>
        <v>1.3785666666663019</v>
      </c>
    </row>
    <row r="26" spans="1:11" hidden="1" x14ac:dyDescent="0.25">
      <c r="A26" s="105" t="s">
        <v>21</v>
      </c>
      <c r="B26" s="20">
        <v>42889</v>
      </c>
      <c r="C26" s="19">
        <v>366577.70788</v>
      </c>
      <c r="D26" s="19">
        <v>8830251.9591000006</v>
      </c>
      <c r="E26" s="19">
        <v>4267.3893200000002</v>
      </c>
      <c r="F26" s="27"/>
      <c r="G26" s="27"/>
      <c r="H26" s="27"/>
      <c r="I26" s="19">
        <f t="shared" ref="I26" si="35">C$5-C26</f>
        <v>-24.61567999998806</v>
      </c>
      <c r="J26" s="19">
        <f t="shared" ref="J26" si="36">D$5-D26</f>
        <v>-5.0168000012636185</v>
      </c>
      <c r="K26" s="19">
        <f t="shared" ref="K26" si="37">E$5-E26</f>
        <v>1.3988799999997354</v>
      </c>
    </row>
    <row r="27" spans="1:11" hidden="1" x14ac:dyDescent="0.25">
      <c r="A27" s="106"/>
      <c r="B27" s="20">
        <v>42892</v>
      </c>
      <c r="C27" s="19">
        <v>366577.66096666665</v>
      </c>
      <c r="D27" s="19">
        <v>8830252.0241999999</v>
      </c>
      <c r="E27" s="19">
        <v>4267.3820999999998</v>
      </c>
      <c r="F27" s="27"/>
      <c r="G27" s="27"/>
      <c r="H27" s="27"/>
      <c r="I27" s="19">
        <f t="shared" ref="I27:I28" si="38">C$5-C27</f>
        <v>-24.568766666634474</v>
      </c>
      <c r="J27" s="19">
        <f t="shared" ref="J27:J28" si="39">D$5-D27</f>
        <v>-5.0819000005722046</v>
      </c>
      <c r="K27" s="19">
        <f t="shared" ref="K27:K28" si="40">E$5-E27</f>
        <v>1.4061000000001513</v>
      </c>
    </row>
    <row r="28" spans="1:11" hidden="1" x14ac:dyDescent="0.25">
      <c r="A28" s="106"/>
      <c r="B28" s="18">
        <v>42895</v>
      </c>
      <c r="C28" s="19">
        <v>366577.69430714287</v>
      </c>
      <c r="D28" s="19">
        <v>8830251.9620201439</v>
      </c>
      <c r="E28" s="19">
        <v>4267.3787915714292</v>
      </c>
      <c r="F28" s="27"/>
      <c r="G28" s="27"/>
      <c r="H28" s="27"/>
      <c r="I28" s="19">
        <f t="shared" si="38"/>
        <v>-24.602107142854948</v>
      </c>
      <c r="J28" s="19">
        <f t="shared" si="39"/>
        <v>-5.0197201445698738</v>
      </c>
      <c r="K28" s="19">
        <f t="shared" si="40"/>
        <v>1.409408428570714</v>
      </c>
    </row>
    <row r="29" spans="1:11" hidden="1" x14ac:dyDescent="0.25">
      <c r="A29" s="106"/>
      <c r="B29" s="18">
        <v>42903</v>
      </c>
      <c r="C29" s="19">
        <v>366577.68131111114</v>
      </c>
      <c r="D29" s="19">
        <v>8830252.0136444438</v>
      </c>
      <c r="E29" s="19">
        <v>4267.3681444444437</v>
      </c>
      <c r="F29" s="27"/>
      <c r="G29" s="27"/>
      <c r="H29" s="27"/>
      <c r="I29" s="19">
        <f t="shared" ref="I29" si="41">C$5-C29</f>
        <v>-24.58911111112684</v>
      </c>
      <c r="J29" s="19">
        <f t="shared" ref="J29" si="42">D$5-D29</f>
        <v>-5.0713444445282221</v>
      </c>
      <c r="K29" s="19">
        <f t="shared" ref="K29" si="43">E$5-E29</f>
        <v>1.420055555556246</v>
      </c>
    </row>
    <row r="30" spans="1:11" hidden="1" x14ac:dyDescent="0.25">
      <c r="A30" s="106"/>
      <c r="B30" s="18">
        <v>42909</v>
      </c>
      <c r="C30" s="19">
        <v>366577.65933333337</v>
      </c>
      <c r="D30" s="19">
        <v>8830252.0329666678</v>
      </c>
      <c r="E30" s="19">
        <v>4267.3607999999995</v>
      </c>
      <c r="F30" s="27"/>
      <c r="G30" s="27"/>
      <c r="H30" s="27"/>
      <c r="I30" s="19">
        <f t="shared" ref="I30" si="44">C$5-C30</f>
        <v>-24.567133333359379</v>
      </c>
      <c r="J30" s="19">
        <f t="shared" ref="J30" si="45">D$5-D30</f>
        <v>-5.0906666684895754</v>
      </c>
      <c r="K30" s="19">
        <f t="shared" ref="K30" si="46">E$5-E30</f>
        <v>1.4274000000004889</v>
      </c>
    </row>
    <row r="31" spans="1:11" hidden="1" x14ac:dyDescent="0.25">
      <c r="A31" s="106"/>
      <c r="B31" s="18">
        <v>42916</v>
      </c>
      <c r="C31" s="19">
        <v>366577.68333999999</v>
      </c>
      <c r="D31" s="19">
        <v>8830251.9815999996</v>
      </c>
      <c r="E31" s="19">
        <v>4267.3622599999999</v>
      </c>
      <c r="F31" s="27"/>
      <c r="G31" s="27"/>
      <c r="H31" s="27"/>
      <c r="I31" s="19">
        <f t="shared" ref="I31:I32" si="47">C$5-C31</f>
        <v>-24.591139999974985</v>
      </c>
      <c r="J31" s="19">
        <f t="shared" ref="J31:J32" si="48">D$5-D31</f>
        <v>-5.039300000295043</v>
      </c>
      <c r="K31" s="19">
        <f t="shared" ref="K31:K32" si="49">E$5-E31</f>
        <v>1.4259400000000824</v>
      </c>
    </row>
    <row r="32" spans="1:11" hidden="1" x14ac:dyDescent="0.25">
      <c r="A32" s="105" t="s">
        <v>22</v>
      </c>
      <c r="B32" s="22">
        <v>42923</v>
      </c>
      <c r="C32" s="4">
        <v>366577.68043999997</v>
      </c>
      <c r="D32" s="4">
        <v>8830251.9883600008</v>
      </c>
      <c r="E32" s="4">
        <v>4267.3685599999999</v>
      </c>
      <c r="F32" s="24"/>
      <c r="G32" s="24"/>
      <c r="H32" s="24"/>
      <c r="I32" s="4">
        <f t="shared" si="47"/>
        <v>-24.588239999953657</v>
      </c>
      <c r="J32" s="4">
        <f t="shared" si="48"/>
        <v>-5.0460600014775991</v>
      </c>
      <c r="K32" s="4">
        <f t="shared" si="49"/>
        <v>1.4196400000000722</v>
      </c>
    </row>
    <row r="33" spans="1:11" hidden="1" x14ac:dyDescent="0.25">
      <c r="A33" s="106"/>
      <c r="B33" s="22">
        <v>42930</v>
      </c>
      <c r="C33" s="4">
        <v>366577.69334</v>
      </c>
      <c r="D33" s="4">
        <v>8830251.9973600004</v>
      </c>
      <c r="E33" s="4">
        <v>4267.3468600000006</v>
      </c>
      <c r="F33" s="24"/>
      <c r="G33" s="24"/>
      <c r="H33" s="24"/>
      <c r="I33" s="24">
        <f t="shared" ref="I33" si="50">C$5-C33</f>
        <v>-24.601139999984298</v>
      </c>
      <c r="J33" s="24">
        <f t="shared" ref="J33" si="51">D$5-D33</f>
        <v>-5.055060001090169</v>
      </c>
      <c r="K33" s="24">
        <f t="shared" ref="K33" si="52">E$5-E33</f>
        <v>1.4413399999993999</v>
      </c>
    </row>
    <row r="34" spans="1:11" hidden="1" x14ac:dyDescent="0.25">
      <c r="A34" s="106"/>
      <c r="B34" s="23">
        <v>42940</v>
      </c>
      <c r="C34" s="4">
        <v>366577.68961999996</v>
      </c>
      <c r="D34" s="4">
        <v>8830252.005859999</v>
      </c>
      <c r="E34" s="4">
        <v>4267.3603000000003</v>
      </c>
      <c r="F34" s="24"/>
      <c r="G34" s="24"/>
      <c r="H34" s="24"/>
      <c r="I34" s="24">
        <f>C$5-C34</f>
        <v>-24.597419999947306</v>
      </c>
      <c r="J34" s="24">
        <f t="shared" ref="J34:J35" si="53">D$5-D34</f>
        <v>-5.0635599996894598</v>
      </c>
      <c r="K34" s="24">
        <f t="shared" ref="K34:K35" si="54">E$5-E34</f>
        <v>1.4278999999996813</v>
      </c>
    </row>
    <row r="35" spans="1:11" hidden="1" x14ac:dyDescent="0.25">
      <c r="A35" s="106"/>
      <c r="B35" s="23">
        <v>42944</v>
      </c>
      <c r="C35" s="4">
        <v>366577.68264000001</v>
      </c>
      <c r="D35" s="4">
        <v>8830252.0069000013</v>
      </c>
      <c r="E35" s="4">
        <v>4267.3594599999997</v>
      </c>
      <c r="F35" s="24"/>
      <c r="G35" s="24"/>
      <c r="H35" s="24"/>
      <c r="I35" s="24">
        <f>C$5-C35</f>
        <v>-24.590439999999944</v>
      </c>
      <c r="J35" s="24">
        <f t="shared" si="53"/>
        <v>-5.0646000020205975</v>
      </c>
      <c r="K35" s="24">
        <f t="shared" si="54"/>
        <v>1.428740000000289</v>
      </c>
    </row>
    <row r="36" spans="1:11" hidden="1" x14ac:dyDescent="0.25">
      <c r="A36" s="108" t="s">
        <v>23</v>
      </c>
      <c r="B36" s="28">
        <v>42951</v>
      </c>
      <c r="C36" s="29">
        <v>366577.69192000001</v>
      </c>
      <c r="D36" s="29">
        <v>8830252.0134200007</v>
      </c>
      <c r="E36" s="29">
        <v>4267.3550000000005</v>
      </c>
      <c r="F36" s="29"/>
      <c r="G36" s="29"/>
      <c r="H36" s="29"/>
      <c r="I36" s="29">
        <f>C$5-C36</f>
        <v>-24.599719999998342</v>
      </c>
      <c r="J36" s="29">
        <f t="shared" ref="J36" si="55">D$5-D36</f>
        <v>-5.0711200013756752</v>
      </c>
      <c r="K36" s="29">
        <f t="shared" ref="K36" si="56">E$5-E36</f>
        <v>1.4331999999994878</v>
      </c>
    </row>
    <row r="37" spans="1:11" hidden="1" x14ac:dyDescent="0.25">
      <c r="A37" s="108"/>
      <c r="B37" s="28">
        <v>42958</v>
      </c>
      <c r="C37" s="29">
        <v>366577.6880125</v>
      </c>
      <c r="D37" s="29">
        <v>8830252.0176375005</v>
      </c>
      <c r="E37" s="29">
        <v>4267.3535000000002</v>
      </c>
      <c r="F37" s="29"/>
      <c r="G37" s="29"/>
      <c r="H37" s="29"/>
      <c r="I37" s="29">
        <f t="shared" ref="I37" si="57">C$5-C37</f>
        <v>-24.595812499988824</v>
      </c>
      <c r="J37" s="29">
        <f t="shared" ref="J37" si="58">D$5-D37</f>
        <v>-5.0753375012427568</v>
      </c>
      <c r="K37" s="29">
        <f t="shared" ref="K37" si="59">E$5-E37</f>
        <v>1.4346999999997934</v>
      </c>
    </row>
    <row r="38" spans="1:11" hidden="1" x14ac:dyDescent="0.25">
      <c r="A38" s="108"/>
      <c r="B38" s="28">
        <v>42965</v>
      </c>
      <c r="C38" s="29">
        <v>366577.67861249996</v>
      </c>
      <c r="D38" s="29">
        <v>8830252.0165375005</v>
      </c>
      <c r="E38" s="29">
        <v>4267.3510124999993</v>
      </c>
      <c r="F38" s="29"/>
      <c r="G38" s="29"/>
      <c r="H38" s="29"/>
      <c r="I38" s="29">
        <f t="shared" ref="I38" si="60">C$5-C38</f>
        <v>-24.586412499949802</v>
      </c>
      <c r="J38" s="29">
        <f t="shared" ref="J38" si="61">D$5-D38</f>
        <v>-5.0742375012487173</v>
      </c>
      <c r="K38" s="29">
        <f t="shared" ref="K38" si="62">E$5-E38</f>
        <v>1.4371875000006185</v>
      </c>
    </row>
    <row r="39" spans="1:11" hidden="1" x14ac:dyDescent="0.25">
      <c r="A39" s="108"/>
      <c r="B39" s="28">
        <v>42972</v>
      </c>
      <c r="C39" s="29">
        <v>366577.68566000008</v>
      </c>
      <c r="D39" s="29">
        <v>8830252.0233399998</v>
      </c>
      <c r="E39" s="29">
        <v>4267.3527000000013</v>
      </c>
      <c r="F39" s="29"/>
      <c r="G39" s="29"/>
      <c r="H39" s="29"/>
      <c r="I39" s="29">
        <f t="shared" ref="I39" si="63">C$5-C39</f>
        <v>-24.593460000061896</v>
      </c>
      <c r="J39" s="29">
        <f t="shared" ref="J39" si="64">D$5-D39</f>
        <v>-5.0810400005429983</v>
      </c>
      <c r="K39" s="29">
        <f t="shared" ref="K39" si="65">E$5-E39</f>
        <v>1.4354999999986831</v>
      </c>
    </row>
    <row r="40" spans="1:11" hidden="1" x14ac:dyDescent="0.25">
      <c r="A40" s="108" t="s">
        <v>24</v>
      </c>
      <c r="B40" s="32">
        <v>42979</v>
      </c>
      <c r="C40" s="33">
        <v>366577.68826000002</v>
      </c>
      <c r="D40" s="33">
        <v>8830252.0279199984</v>
      </c>
      <c r="E40" s="33">
        <v>4267.3477199999998</v>
      </c>
      <c r="F40" s="33"/>
      <c r="G40" s="33"/>
      <c r="H40" s="33"/>
      <c r="I40" s="33">
        <f t="shared" ref="I40" si="66">C$5-C40</f>
        <v>-24.596060000010766</v>
      </c>
      <c r="J40" s="33">
        <f t="shared" ref="J40" si="67">D$5-D40</f>
        <v>-5.0856199990957975</v>
      </c>
      <c r="K40" s="33">
        <f t="shared" ref="K40" si="68">E$5-E40</f>
        <v>1.4404800000002069</v>
      </c>
    </row>
    <row r="41" spans="1:11" hidden="1" x14ac:dyDescent="0.25">
      <c r="A41" s="108"/>
      <c r="B41" s="32">
        <v>42986</v>
      </c>
      <c r="C41" s="33">
        <v>366577.69087777776</v>
      </c>
      <c r="D41" s="33">
        <v>8830252.0314444434</v>
      </c>
      <c r="E41" s="33">
        <v>4267.3416666666662</v>
      </c>
      <c r="F41" s="33"/>
      <c r="G41" s="33"/>
      <c r="H41" s="33"/>
      <c r="I41" s="33">
        <f t="shared" ref="I41" si="69">C$5-C41</f>
        <v>-24.598677777743433</v>
      </c>
      <c r="J41" s="33">
        <f t="shared" ref="J41" si="70">D$5-D41</f>
        <v>-5.0891444440931082</v>
      </c>
      <c r="K41" s="33">
        <f t="shared" ref="K41" si="71">E$5-E41</f>
        <v>1.4465333333337185</v>
      </c>
    </row>
    <row r="42" spans="1:11" hidden="1" x14ac:dyDescent="0.25">
      <c r="A42" s="108"/>
      <c r="B42" s="32">
        <v>42993</v>
      </c>
      <c r="C42" s="33">
        <v>366577.69633999997</v>
      </c>
      <c r="D42" s="33">
        <v>8830252.0340200011</v>
      </c>
      <c r="E42" s="33">
        <v>4267.3292400000009</v>
      </c>
      <c r="F42" s="33"/>
      <c r="G42" s="33"/>
      <c r="H42" s="33"/>
      <c r="I42" s="33">
        <f t="shared" ref="I42" si="72">C$5-C42</f>
        <v>-24.604139999952167</v>
      </c>
      <c r="J42" s="33">
        <f t="shared" ref="J42" si="73">D$5-D42</f>
        <v>-5.0917200017720461</v>
      </c>
      <c r="K42" s="33">
        <f t="shared" ref="K42" si="74">E$5-E42</f>
        <v>1.4589599999990241</v>
      </c>
    </row>
    <row r="43" spans="1:11" hidden="1" x14ac:dyDescent="0.25">
      <c r="A43" s="108"/>
      <c r="B43" s="32">
        <v>43000</v>
      </c>
      <c r="C43" s="33">
        <v>366577.68792</v>
      </c>
      <c r="D43" s="33">
        <v>8830252.0337200016</v>
      </c>
      <c r="E43" s="33">
        <v>4267.3247999999994</v>
      </c>
      <c r="F43" s="33"/>
      <c r="G43" s="33"/>
      <c r="H43" s="33"/>
      <c r="I43" s="33">
        <f t="shared" ref="I43" si="75">C$5-C43</f>
        <v>-24.595719999982975</v>
      </c>
      <c r="J43" s="33">
        <f t="shared" ref="J43" si="76">D$5-D43</f>
        <v>-5.0914200022816658</v>
      </c>
      <c r="K43" s="33">
        <f t="shared" ref="K43" si="77">E$5-E43</f>
        <v>1.4634000000005472</v>
      </c>
    </row>
    <row r="44" spans="1:11" hidden="1" x14ac:dyDescent="0.25">
      <c r="A44" s="108"/>
      <c r="B44" s="32">
        <v>43007</v>
      </c>
      <c r="C44" s="33">
        <v>366577.69220909092</v>
      </c>
      <c r="D44" s="33">
        <v>8830252.029263638</v>
      </c>
      <c r="E44" s="33">
        <v>4267.3208909090908</v>
      </c>
      <c r="F44" s="33"/>
      <c r="G44" s="33"/>
      <c r="H44" s="33"/>
      <c r="I44" s="33">
        <f t="shared" ref="I44" si="78">C$5-C44</f>
        <v>-24.600009090907406</v>
      </c>
      <c r="J44" s="33">
        <f t="shared" ref="J44" si="79">D$5-D44</f>
        <v>-5.0869636386632919</v>
      </c>
      <c r="K44" s="33">
        <f t="shared" ref="K44" si="80">E$5-E44</f>
        <v>1.4673090909091115</v>
      </c>
    </row>
    <row r="45" spans="1:11" hidden="1" x14ac:dyDescent="0.25">
      <c r="A45" s="108" t="s">
        <v>25</v>
      </c>
      <c r="B45" s="23">
        <v>43014</v>
      </c>
      <c r="C45" s="24">
        <v>366577.68966000003</v>
      </c>
      <c r="D45" s="24">
        <v>8830252.031419998</v>
      </c>
      <c r="E45" s="24">
        <v>4267.3257400000002</v>
      </c>
      <c r="F45" s="24"/>
      <c r="G45" s="24"/>
      <c r="H45" s="24"/>
      <c r="I45" s="24">
        <f t="shared" ref="I45" si="81">C$5-C45</f>
        <v>-24.597460000019055</v>
      </c>
      <c r="J45" s="24">
        <f t="shared" ref="J45" si="82">D$5-D45</f>
        <v>-5.0891199987381697</v>
      </c>
      <c r="K45" s="24">
        <f t="shared" ref="K45" si="83">E$5-E45</f>
        <v>1.4624599999997372</v>
      </c>
    </row>
    <row r="46" spans="1:11" hidden="1" x14ac:dyDescent="0.25">
      <c r="A46" s="108"/>
      <c r="B46" s="23">
        <v>43021</v>
      </c>
      <c r="C46" s="24">
        <v>366577.69282</v>
      </c>
      <c r="D46" s="24">
        <v>8830252.0361999981</v>
      </c>
      <c r="E46" s="24">
        <v>4267.33284</v>
      </c>
      <c r="F46" s="24"/>
      <c r="G46" s="24"/>
      <c r="H46" s="24"/>
      <c r="I46" s="24">
        <f t="shared" ref="I46" si="84">C$5-C46</f>
        <v>-24.600619999982882</v>
      </c>
      <c r="J46" s="24">
        <f t="shared" ref="J46" si="85">D$5-D46</f>
        <v>-5.0938999988138676</v>
      </c>
      <c r="K46" s="24">
        <f t="shared" ref="K46" si="86">E$5-E46</f>
        <v>1.4553599999999278</v>
      </c>
    </row>
    <row r="47" spans="1:11" hidden="1" x14ac:dyDescent="0.25">
      <c r="A47" s="108"/>
      <c r="B47" s="23">
        <v>43028</v>
      </c>
      <c r="C47" s="24">
        <v>366577.690825</v>
      </c>
      <c r="D47" s="24">
        <v>8830252.0451625008</v>
      </c>
      <c r="E47" s="24">
        <v>4267.3198375000002</v>
      </c>
      <c r="F47" s="24"/>
      <c r="G47" s="24"/>
      <c r="H47" s="24"/>
      <c r="I47" s="24">
        <f t="shared" ref="I47" si="87">C$5-C47</f>
        <v>-24.598624999984168</v>
      </c>
      <c r="J47" s="24">
        <f t="shared" ref="J47" si="88">D$5-D47</f>
        <v>-5.1028625015169382</v>
      </c>
      <c r="K47" s="24">
        <f t="shared" ref="K47" si="89">E$5-E47</f>
        <v>1.4683624999997846</v>
      </c>
    </row>
    <row r="48" spans="1:11" hidden="1" x14ac:dyDescent="0.25">
      <c r="A48" s="108"/>
      <c r="B48" s="23">
        <v>43035</v>
      </c>
      <c r="C48" s="24">
        <v>366577.67684000003</v>
      </c>
      <c r="D48" s="24">
        <v>8830252.080839999</v>
      </c>
      <c r="E48" s="24">
        <v>4267.3416799999995</v>
      </c>
      <c r="F48" s="24"/>
      <c r="G48" s="24"/>
      <c r="H48" s="24"/>
      <c r="I48" s="24">
        <f t="shared" ref="I48:I49" si="90">C$5-C48</f>
        <v>-24.584640000015497</v>
      </c>
      <c r="J48" s="24">
        <f t="shared" ref="J48:J49" si="91">D$5-D48</f>
        <v>-5.1385399997234344</v>
      </c>
      <c r="K48" s="24">
        <f t="shared" ref="K48:K49" si="92">E$5-E48</f>
        <v>1.4465200000004188</v>
      </c>
    </row>
    <row r="49" spans="1:15" hidden="1" x14ac:dyDescent="0.25">
      <c r="A49" s="97" t="s">
        <v>26</v>
      </c>
      <c r="B49" s="34">
        <v>43042</v>
      </c>
      <c r="C49" s="35">
        <v>366577.68631999998</v>
      </c>
      <c r="D49" s="35">
        <v>8830252.0459199995</v>
      </c>
      <c r="E49" s="35">
        <v>4267.3257200000007</v>
      </c>
      <c r="F49" s="35"/>
      <c r="G49" s="35"/>
      <c r="H49" s="35"/>
      <c r="I49" s="35">
        <f t="shared" si="90"/>
        <v>-24.594119999965187</v>
      </c>
      <c r="J49" s="35">
        <f t="shared" si="91"/>
        <v>-5.1036200001835823</v>
      </c>
      <c r="K49" s="35">
        <f t="shared" si="92"/>
        <v>1.4624799999992319</v>
      </c>
    </row>
    <row r="50" spans="1:15" hidden="1" x14ac:dyDescent="0.25">
      <c r="A50" s="98"/>
      <c r="B50" s="34">
        <v>43049</v>
      </c>
      <c r="C50" s="35">
        <v>366577.68844</v>
      </c>
      <c r="D50" s="35">
        <v>8830252.0489300005</v>
      </c>
      <c r="E50" s="35">
        <v>4267.3291599999993</v>
      </c>
      <c r="F50" s="35"/>
      <c r="G50" s="35"/>
      <c r="H50" s="35"/>
      <c r="I50" s="35">
        <f t="shared" ref="I50" si="93">C$5-C50</f>
        <v>-24.596239999984391</v>
      </c>
      <c r="J50" s="35">
        <f t="shared" ref="J50" si="94">D$5-D50</f>
        <v>-5.1066300012171268</v>
      </c>
      <c r="K50" s="35">
        <f t="shared" ref="K50" si="95">E$5-E50</f>
        <v>1.4590400000006412</v>
      </c>
    </row>
    <row r="51" spans="1:15" hidden="1" x14ac:dyDescent="0.25">
      <c r="A51" s="98"/>
      <c r="B51" s="34">
        <v>43056</v>
      </c>
      <c r="C51" s="35">
        <v>366577.69067500002</v>
      </c>
      <c r="D51" s="35">
        <v>8830252.0502499994</v>
      </c>
      <c r="E51" s="35">
        <v>4267.3208249999998</v>
      </c>
      <c r="F51" s="35"/>
      <c r="G51" s="35"/>
      <c r="H51" s="35"/>
      <c r="I51" s="35">
        <f t="shared" ref="I51" si="96">C$5-C51</f>
        <v>-24.598475000006147</v>
      </c>
      <c r="J51" s="35">
        <f t="shared" ref="J51" si="97">D$5-D51</f>
        <v>-5.1079500000923872</v>
      </c>
      <c r="K51" s="35">
        <f t="shared" ref="K51" si="98">E$5-E51</f>
        <v>1.4673750000001746</v>
      </c>
    </row>
    <row r="52" spans="1:15" hidden="1" x14ac:dyDescent="0.25">
      <c r="A52" s="98"/>
      <c r="B52" s="34">
        <v>43063</v>
      </c>
      <c r="C52" s="35">
        <v>366577.67904099997</v>
      </c>
      <c r="D52" s="35">
        <v>8830252.0489018001</v>
      </c>
      <c r="E52" s="35">
        <v>4267.3256531999996</v>
      </c>
      <c r="F52" s="35"/>
      <c r="G52" s="35"/>
      <c r="H52" s="35"/>
      <c r="I52" s="35">
        <f t="shared" ref="I52" si="99">C$5-C52</f>
        <v>-24.586840999952983</v>
      </c>
      <c r="J52" s="35">
        <f t="shared" ref="J52" si="100">D$5-D52</f>
        <v>-5.1066018007695675</v>
      </c>
      <c r="K52" s="35">
        <f t="shared" ref="K52" si="101">E$5-E52</f>
        <v>1.4625468000003821</v>
      </c>
    </row>
    <row r="53" spans="1:15" hidden="1" x14ac:dyDescent="0.25">
      <c r="A53" s="109"/>
      <c r="B53" s="34">
        <v>43069</v>
      </c>
      <c r="C53" s="35">
        <v>366577.67949999997</v>
      </c>
      <c r="D53" s="35">
        <v>8830252.0519200005</v>
      </c>
      <c r="E53" s="35">
        <v>4267.3228399999998</v>
      </c>
      <c r="F53" s="35"/>
      <c r="G53" s="35"/>
      <c r="H53" s="35"/>
      <c r="I53" s="35">
        <f t="shared" ref="I53" si="102">C$5-C53</f>
        <v>-24.587299999955576</v>
      </c>
      <c r="J53" s="35">
        <f t="shared" ref="J53" si="103">D$5-D53</f>
        <v>-5.1096200011670589</v>
      </c>
      <c r="K53" s="35">
        <f t="shared" ref="K53" si="104">E$5-E53</f>
        <v>1.4653600000001461</v>
      </c>
    </row>
    <row r="54" spans="1:15" hidden="1" x14ac:dyDescent="0.25">
      <c r="A54" s="97" t="s">
        <v>27</v>
      </c>
      <c r="B54" s="26">
        <v>43077</v>
      </c>
      <c r="C54" s="27">
        <v>366577.69146249996</v>
      </c>
      <c r="D54" s="27">
        <v>8830252.0581749994</v>
      </c>
      <c r="E54" s="27">
        <v>4267.3141249999999</v>
      </c>
      <c r="F54" s="27"/>
      <c r="G54" s="27"/>
      <c r="H54" s="27"/>
      <c r="I54" s="27">
        <f t="shared" ref="I54" si="105">C$5-C54</f>
        <v>-24.599262499948964</v>
      </c>
      <c r="J54" s="27">
        <f t="shared" ref="J54" si="106">D$5-D54</f>
        <v>-5.1158750001341105</v>
      </c>
      <c r="K54" s="27">
        <f t="shared" ref="K54" si="107">E$5-E54</f>
        <v>1.4740750000000844</v>
      </c>
    </row>
    <row r="55" spans="1:15" hidden="1" x14ac:dyDescent="0.25">
      <c r="A55" s="98"/>
      <c r="B55" s="26">
        <v>43084</v>
      </c>
      <c r="C55" s="27">
        <v>366577.68557999999</v>
      </c>
      <c r="D55" s="27">
        <v>8830252.0582800005</v>
      </c>
      <c r="E55" s="27">
        <v>4267.3154199999999</v>
      </c>
      <c r="F55" s="27"/>
      <c r="G55" s="27"/>
      <c r="H55" s="27"/>
      <c r="I55" s="27">
        <f t="shared" ref="I55" si="108">C$5-C55</f>
        <v>-24.593379999976605</v>
      </c>
      <c r="J55" s="27">
        <f t="shared" ref="J55" si="109">D$5-D55</f>
        <v>-5.1159800011664629</v>
      </c>
      <c r="K55" s="27">
        <f t="shared" ref="K55" si="110">E$5-E55</f>
        <v>1.472780000000057</v>
      </c>
    </row>
    <row r="56" spans="1:15" hidden="1" x14ac:dyDescent="0.25">
      <c r="A56" s="98"/>
      <c r="B56" s="26">
        <v>43091</v>
      </c>
      <c r="C56" s="27">
        <v>366577.68755999999</v>
      </c>
      <c r="D56" s="27">
        <v>8830252.0616800003</v>
      </c>
      <c r="E56" s="27">
        <v>4267.3260799999998</v>
      </c>
      <c r="F56" s="27"/>
      <c r="G56" s="27"/>
      <c r="H56" s="27"/>
      <c r="I56" s="27">
        <f t="shared" ref="I56" si="111">C$5-C56</f>
        <v>-24.595359999977518</v>
      </c>
      <c r="J56" s="27">
        <f t="shared" ref="J56" si="112">D$5-D56</f>
        <v>-5.1193800009787083</v>
      </c>
      <c r="K56" s="27">
        <f t="shared" ref="K56" si="113">E$5-E56</f>
        <v>1.4621200000001409</v>
      </c>
    </row>
    <row r="57" spans="1:15" hidden="1" x14ac:dyDescent="0.25">
      <c r="A57" s="109"/>
      <c r="B57" s="26">
        <v>43098</v>
      </c>
      <c r="C57" s="27">
        <v>366577.68117</v>
      </c>
      <c r="D57" s="27">
        <v>8830252.0638000015</v>
      </c>
      <c r="E57" s="27">
        <v>4267.3119999999999</v>
      </c>
      <c r="F57" s="27"/>
      <c r="G57" s="27"/>
      <c r="H57" s="27"/>
      <c r="I57" s="27">
        <f t="shared" ref="I57" si="114">C$5-C57</f>
        <v>-24.58896999998251</v>
      </c>
      <c r="J57" s="27">
        <f t="shared" ref="J57" si="115">D$5-D57</f>
        <v>-5.121500002220273</v>
      </c>
      <c r="K57" s="27">
        <f t="shared" ref="K57" si="116">E$5-E57</f>
        <v>1.4762000000000626</v>
      </c>
    </row>
    <row r="58" spans="1:15" x14ac:dyDescent="0.25">
      <c r="A58" s="97" t="s">
        <v>34</v>
      </c>
      <c r="B58" s="36">
        <v>43397</v>
      </c>
      <c r="C58" s="38">
        <v>366553.09220000001</v>
      </c>
      <c r="D58" s="38">
        <v>8830246.9422999993</v>
      </c>
      <c r="E58" s="38">
        <v>4268.7882</v>
      </c>
      <c r="F58" s="38">
        <f>SQRT((POWER(C58-$C$4,2)+POWER(D58-$D$4,2)))</f>
        <v>387.00939073995374</v>
      </c>
      <c r="G58" s="38">
        <f>E58-$E$4</f>
        <v>-8.3328000000001339</v>
      </c>
      <c r="H58" s="38">
        <f>SQRT((POWER(F58,2)+POWER(G58,2)))</f>
        <v>387.09908818899356</v>
      </c>
      <c r="I58" s="38">
        <f t="shared" ref="I58" si="117">C$5-C58</f>
        <v>0</v>
      </c>
      <c r="J58" s="38">
        <f t="shared" ref="J58" si="118">D$5-D58</f>
        <v>0</v>
      </c>
      <c r="K58" s="38">
        <f t="shared" ref="K58" si="119">E$5-E58</f>
        <v>0</v>
      </c>
    </row>
    <row r="59" spans="1:15" x14ac:dyDescent="0.25">
      <c r="A59" s="98"/>
      <c r="B59" s="36">
        <v>43399</v>
      </c>
      <c r="C59" s="38">
        <v>366553.10379999998</v>
      </c>
      <c r="D59" s="38">
        <v>8830246.9449000005</v>
      </c>
      <c r="E59" s="38">
        <v>4268.8045000000002</v>
      </c>
      <c r="F59" s="38">
        <f t="shared" ref="F59:F60" si="120">SQRT((POWER(C59-$C$4,2)+POWER(D59-$D$4,2)))</f>
        <v>387.00989041980375</v>
      </c>
      <c r="G59" s="38">
        <f t="shared" ref="G59:G60" si="121">E59-$E$4</f>
        <v>-8.3164999999999054</v>
      </c>
      <c r="H59" s="38">
        <f t="shared" ref="H59:H60" si="122">SQRT((POWER(F59,2)+POWER(G59,2)))</f>
        <v>387.09923721831137</v>
      </c>
      <c r="I59" s="38">
        <f t="shared" ref="I59" si="123">C$5-C59</f>
        <v>-1.1599999968893826E-2</v>
      </c>
      <c r="J59" s="38">
        <f t="shared" ref="J59" si="124">D$5-D59</f>
        <v>-2.6000011712312698E-3</v>
      </c>
      <c r="K59" s="38">
        <f t="shared" ref="K59" si="125">E$5-E59</f>
        <v>-1.6300000000228465E-2</v>
      </c>
    </row>
    <row r="60" spans="1:15" x14ac:dyDescent="0.25">
      <c r="A60" s="98"/>
      <c r="B60" s="36">
        <v>43403</v>
      </c>
      <c r="C60" s="38">
        <v>366553.10200000001</v>
      </c>
      <c r="D60" s="38">
        <v>8830246.9418000001</v>
      </c>
      <c r="E60" s="38">
        <v>4268.8011999999999</v>
      </c>
      <c r="F60" s="38">
        <f t="shared" si="120"/>
        <v>387.01241700465539</v>
      </c>
      <c r="G60" s="38">
        <f t="shared" si="121"/>
        <v>-8.3198000000002139</v>
      </c>
      <c r="H60" s="38">
        <f t="shared" si="122"/>
        <v>387.10183413131131</v>
      </c>
      <c r="I60" s="38">
        <f t="shared" ref="I60" si="126">C$5-C60</f>
        <v>-9.7999999998137355E-3</v>
      </c>
      <c r="J60" s="38">
        <f t="shared" ref="J60" si="127">D$5-D60</f>
        <v>4.9999915063381195E-4</v>
      </c>
      <c r="K60" s="38">
        <f t="shared" ref="K60" si="128">E$5-E60</f>
        <v>-1.2999999999919964E-2</v>
      </c>
      <c r="M60" s="3"/>
      <c r="N60" s="3"/>
      <c r="O60" s="3"/>
    </row>
    <row r="61" spans="1:15" x14ac:dyDescent="0.25">
      <c r="A61" s="90" t="s">
        <v>42</v>
      </c>
      <c r="B61" s="47">
        <v>43407</v>
      </c>
      <c r="C61" s="48">
        <v>366553.10450000002</v>
      </c>
      <c r="D61" s="48">
        <v>8830246.9453999996</v>
      </c>
      <c r="E61" s="48">
        <v>4268.7951000000003</v>
      </c>
      <c r="F61" s="48">
        <f>SQRT((POWER(C61-$C$4,2)+POWER(D61-$D$4,2)))</f>
        <v>387.00958924030562</v>
      </c>
      <c r="G61" s="48">
        <f>E61-$E$4</f>
        <v>-8.3258999999998196</v>
      </c>
      <c r="H61" s="48">
        <f>SQRT((POWER(F61,2)+POWER(G61,2)))</f>
        <v>387.09913817362093</v>
      </c>
      <c r="I61" s="48">
        <f t="shared" ref="I61:I63" si="129">C$5-C61</f>
        <v>-1.2300000002142042E-2</v>
      </c>
      <c r="J61" s="48">
        <f t="shared" ref="J61:J63" si="130">D$5-D61</f>
        <v>-3.1000003218650818E-3</v>
      </c>
      <c r="K61" s="48">
        <f t="shared" ref="K61:K63" si="131">E$5-E61</f>
        <v>-6.9000000003143214E-3</v>
      </c>
    </row>
    <row r="62" spans="1:15" x14ac:dyDescent="0.25">
      <c r="A62" s="91"/>
      <c r="B62" s="47">
        <v>43410</v>
      </c>
      <c r="C62" s="48">
        <v>366553.08490000002</v>
      </c>
      <c r="D62" s="48">
        <v>8830246.9404000007</v>
      </c>
      <c r="E62" s="48">
        <v>4268.7865000000002</v>
      </c>
      <c r="F62" s="48">
        <f t="shared" ref="F62:F63" si="132">SQRT((POWER(C62-$C$4,2)+POWER(D62-$D$4,2)))</f>
        <v>387.00933122746591</v>
      </c>
      <c r="G62" s="48">
        <f t="shared" ref="G62:G63" si="133">E62-$E$4</f>
        <v>-8.3344999999999345</v>
      </c>
      <c r="H62" s="48">
        <f t="shared" ref="H62:H63" si="134">SQRT((POWER(F62,2)+POWER(G62,2)))</f>
        <v>387.09906528869374</v>
      </c>
      <c r="I62" s="48">
        <f t="shared" si="129"/>
        <v>7.299999997485429E-3</v>
      </c>
      <c r="J62" s="48">
        <f t="shared" si="130"/>
        <v>1.8999986350536346E-3</v>
      </c>
      <c r="K62" s="48">
        <f t="shared" si="131"/>
        <v>1.6999999998006388E-3</v>
      </c>
    </row>
    <row r="63" spans="1:15" x14ac:dyDescent="0.25">
      <c r="A63" s="91"/>
      <c r="B63" s="47">
        <v>43413</v>
      </c>
      <c r="C63" s="48">
        <v>366553.08309999999</v>
      </c>
      <c r="D63" s="48">
        <v>8830246.9430999998</v>
      </c>
      <c r="E63" s="48">
        <v>4268.7925999999998</v>
      </c>
      <c r="F63" s="48">
        <f t="shared" si="132"/>
        <v>387.00625662335068</v>
      </c>
      <c r="G63" s="48">
        <f t="shared" si="133"/>
        <v>-8.3284000000003289</v>
      </c>
      <c r="H63" s="48">
        <f t="shared" si="134"/>
        <v>387.09586010725917</v>
      </c>
      <c r="I63" s="48">
        <f t="shared" si="129"/>
        <v>9.1000000247731805E-3</v>
      </c>
      <c r="J63" s="48">
        <f t="shared" si="130"/>
        <v>-8.0000050365924835E-4</v>
      </c>
      <c r="K63" s="48">
        <f t="shared" si="131"/>
        <v>-4.3999999998050043E-3</v>
      </c>
    </row>
    <row r="64" spans="1:15" x14ac:dyDescent="0.25">
      <c r="A64" s="91"/>
      <c r="B64" s="47">
        <v>43417</v>
      </c>
      <c r="C64" s="48">
        <v>366553.09110000002</v>
      </c>
      <c r="D64" s="48">
        <v>8830246.9433999993</v>
      </c>
      <c r="E64" s="48">
        <v>4268.7884000000004</v>
      </c>
      <c r="F64" s="48">
        <f t="shared" ref="F64" si="135">SQRT((POWER(C64-$C$4,2)+POWER(D64-$D$4,2)))</f>
        <v>387.00804295822576</v>
      </c>
      <c r="G64" s="48">
        <f t="shared" ref="G64" si="136">E64-$E$4</f>
        <v>-8.3325999999997293</v>
      </c>
      <c r="H64" s="48">
        <f t="shared" ref="H64" si="137">SQRT((POWER(F64,2)+POWER(G64,2)))</f>
        <v>387.09773641435299</v>
      </c>
      <c r="I64" s="48">
        <f t="shared" ref="I64" si="138">C$5-C64</f>
        <v>1.0999999940395355E-3</v>
      </c>
      <c r="J64" s="48">
        <f t="shared" ref="J64" si="139">D$5-D64</f>
        <v>-1.0999999940395355E-3</v>
      </c>
      <c r="K64" s="48">
        <f t="shared" ref="K64" si="140">E$5-E64</f>
        <v>-2.0000000040454324E-4</v>
      </c>
    </row>
    <row r="65" spans="1:15" x14ac:dyDescent="0.25">
      <c r="A65" s="91"/>
      <c r="B65" s="47">
        <v>43420</v>
      </c>
      <c r="C65" s="48">
        <v>366553.08490000002</v>
      </c>
      <c r="D65" s="48">
        <v>8830246.9434999991</v>
      </c>
      <c r="E65" s="48">
        <v>4268.7864</v>
      </c>
      <c r="F65" s="48">
        <f t="shared" ref="F65" si="141">SQRT((POWER(C65-$C$4,2)+POWER(D65-$D$4,2)))</f>
        <v>387.00633742611006</v>
      </c>
      <c r="G65" s="48">
        <f t="shared" ref="G65" si="142">E65-$E$4</f>
        <v>-8.3346000000001368</v>
      </c>
      <c r="H65" s="48">
        <f t="shared" ref="H65" si="143">SQRT((POWER(F65,2)+POWER(G65,2)))</f>
        <v>387.09607433443722</v>
      </c>
      <c r="I65" s="48">
        <f t="shared" ref="I65" si="144">C$5-C65</f>
        <v>7.299999997485429E-3</v>
      </c>
      <c r="J65" s="48">
        <f t="shared" ref="J65" si="145">D$5-D65</f>
        <v>-1.1999998241662979E-3</v>
      </c>
      <c r="K65" s="48">
        <f t="shared" ref="K65" si="146">E$5-E65</f>
        <v>1.8000000000029104E-3</v>
      </c>
    </row>
    <row r="66" spans="1:15" x14ac:dyDescent="0.25">
      <c r="A66" s="91"/>
      <c r="B66" s="47">
        <v>43428</v>
      </c>
      <c r="C66" s="48">
        <v>366553.09433333337</v>
      </c>
      <c r="D66" s="48">
        <v>8830246.9433666673</v>
      </c>
      <c r="E66" s="48">
        <v>4268.795666666666</v>
      </c>
      <c r="F66" s="48">
        <f t="shared" ref="F66" si="147">SQRT((POWER(C66-$C$4,2)+POWER(D66-$D$4,2)))</f>
        <v>387.0089142652028</v>
      </c>
      <c r="G66" s="48">
        <f t="shared" ref="G66" si="148">E66-$E$4</f>
        <v>-8.3253333333341288</v>
      </c>
      <c r="H66" s="48">
        <f t="shared" ref="H66" si="149">SQRT((POWER(F66,2)+POWER(G66,2)))</f>
        <v>387.09845116693793</v>
      </c>
      <c r="I66" s="48">
        <f t="shared" ref="I66" si="150">C$5-C66</f>
        <v>-2.1333333570510149E-3</v>
      </c>
      <c r="J66" s="48">
        <f t="shared" ref="J66" si="151">D$5-D66</f>
        <v>-1.0666679590940475E-3</v>
      </c>
      <c r="K66" s="48">
        <f t="shared" ref="K66" si="152">E$5-E66</f>
        <v>-7.4666666660050396E-3</v>
      </c>
    </row>
    <row r="67" spans="1:15" x14ac:dyDescent="0.25">
      <c r="A67" s="91"/>
      <c r="B67" s="47">
        <v>43431</v>
      </c>
      <c r="C67" s="48">
        <v>366553.09279999998</v>
      </c>
      <c r="D67" s="48">
        <v>8830246.9460000005</v>
      </c>
      <c r="E67" s="48">
        <v>4268.7992999999997</v>
      </c>
      <c r="F67" s="48">
        <f t="shared" ref="F67" si="153">SQRT((POWER(C67-$C$4,2)+POWER(D67-$D$4,2)))</f>
        <v>387.0059732223047</v>
      </c>
      <c r="G67" s="48">
        <f t="shared" ref="G67" si="154">E67-$E$4</f>
        <v>-8.3217000000004191</v>
      </c>
      <c r="H67" s="48">
        <f t="shared" ref="H67" si="155">SQRT((POWER(F67,2)+POWER(G67,2)))</f>
        <v>387.0954326786009</v>
      </c>
      <c r="I67" s="48">
        <f t="shared" ref="I67" si="156">C$5-C67</f>
        <v>-5.9999997029080987E-4</v>
      </c>
      <c r="J67" s="48">
        <f t="shared" ref="J67" si="157">D$5-D67</f>
        <v>-3.7000011652708054E-3</v>
      </c>
      <c r="K67" s="48">
        <f t="shared" ref="K67" si="158">E$5-E67</f>
        <v>-1.1099999999714782E-2</v>
      </c>
    </row>
    <row r="68" spans="1:15" x14ac:dyDescent="0.25">
      <c r="A68" s="91"/>
      <c r="B68" s="47">
        <v>43434</v>
      </c>
      <c r="C68" s="48">
        <v>366553.0907</v>
      </c>
      <c r="D68" s="48">
        <v>8830246.9462000001</v>
      </c>
      <c r="E68" s="48">
        <v>4268.7945</v>
      </c>
      <c r="F68" s="48">
        <f t="shared" ref="F68" si="159">SQRT((POWER(C68-$C$4,2)+POWER(D68-$D$4,2)))</f>
        <v>387.00523508279645</v>
      </c>
      <c r="G68" s="48">
        <f t="shared" ref="G68" si="160">E68-$E$4</f>
        <v>-8.3265000000001237</v>
      </c>
      <c r="H68" s="48">
        <f t="shared" ref="H68" si="161">SQRT((POWER(F68,2)+POWER(G68,2)))</f>
        <v>387.09479792906097</v>
      </c>
      <c r="I68" s="48">
        <f t="shared" ref="I68" si="162">C$5-C68</f>
        <v>1.500000013038516E-3</v>
      </c>
      <c r="J68" s="48">
        <f t="shared" ref="J68" si="163">D$5-D68</f>
        <v>-3.9000008255243301E-3</v>
      </c>
      <c r="K68" s="48">
        <f t="shared" ref="K68" si="164">E$5-E68</f>
        <v>-6.3000000000101863E-3</v>
      </c>
    </row>
    <row r="69" spans="1:15" x14ac:dyDescent="0.25">
      <c r="A69" s="90" t="s">
        <v>46</v>
      </c>
      <c r="B69" s="60">
        <v>43439</v>
      </c>
      <c r="C69" s="61">
        <v>366553.08960000001</v>
      </c>
      <c r="D69" s="61">
        <v>8830246.9461000003</v>
      </c>
      <c r="E69" s="61">
        <v>4268.7965000000004</v>
      </c>
      <c r="F69" s="61">
        <f t="shared" ref="F69" si="165">SQRT((POWER(C69-$C$4,2)+POWER(D69-$D$4,2)))</f>
        <v>387.00504618855388</v>
      </c>
      <c r="G69" s="61">
        <f t="shared" ref="G69" si="166">E69-$E$4</f>
        <v>-8.3244999999997162</v>
      </c>
      <c r="H69" s="61">
        <f t="shared" ref="H69" si="167">SQRT((POWER(F69,2)+POWER(G69,2)))</f>
        <v>387.09456606319691</v>
      </c>
      <c r="I69" s="61">
        <f t="shared" ref="I69" si="168">C$5-C69</f>
        <v>2.6000000070780516E-3</v>
      </c>
      <c r="J69" s="61">
        <f t="shared" ref="J69" si="169">D$5-D69</f>
        <v>-3.8000009953975677E-3</v>
      </c>
      <c r="K69" s="61">
        <f t="shared" ref="K69" si="170">E$5-E69</f>
        <v>-8.30000000041764E-3</v>
      </c>
    </row>
    <row r="70" spans="1:15" x14ac:dyDescent="0.25">
      <c r="A70" s="91"/>
      <c r="B70" s="60">
        <v>43441</v>
      </c>
      <c r="C70" s="61">
        <v>366553.14059999998</v>
      </c>
      <c r="D70" s="61">
        <v>8830246.9557000007</v>
      </c>
      <c r="E70" s="61">
        <v>4268.8648999999996</v>
      </c>
      <c r="F70" s="61">
        <f t="shared" ref="F70" si="171">SQRT((POWER(C70-$C$4,2)+POWER(D70-$D$4,2)))</f>
        <v>387.00901381510414</v>
      </c>
      <c r="G70" s="61">
        <f t="shared" ref="G70" si="172">E70-$E$4</f>
        <v>-8.2561000000005151</v>
      </c>
      <c r="H70" s="61">
        <f t="shared" ref="H70" si="173">SQRT((POWER(F70,2)+POWER(G70,2)))</f>
        <v>387.09706788007253</v>
      </c>
      <c r="I70" s="61">
        <f t="shared" ref="I70" si="174">C$5-C70</f>
        <v>-4.8399999970570207E-2</v>
      </c>
      <c r="J70" s="61">
        <f t="shared" ref="J70" si="175">D$5-D70</f>
        <v>-1.34000014513731E-2</v>
      </c>
      <c r="K70" s="61">
        <f t="shared" ref="K70" si="176">E$5-E70</f>
        <v>-7.669999999961874E-2</v>
      </c>
    </row>
    <row r="71" spans="1:15" x14ac:dyDescent="0.25">
      <c r="A71" s="91"/>
      <c r="B71" s="60">
        <v>43446</v>
      </c>
      <c r="C71" s="61">
        <v>366553.09250000003</v>
      </c>
      <c r="D71" s="61">
        <v>8830246.9450000003</v>
      </c>
      <c r="E71" s="61">
        <v>4268.7992999999997</v>
      </c>
      <c r="F71" s="61">
        <f t="shared" ref="F71" si="177">SQRT((POWER(C71-$C$4,2)+POWER(D71-$D$4,2)))</f>
        <v>387.00686110311352</v>
      </c>
      <c r="G71" s="61">
        <f t="shared" ref="G71" si="178">E71-$E$4</f>
        <v>-8.3217000000004191</v>
      </c>
      <c r="H71" s="61">
        <f t="shared" ref="H71" si="179">SQRT((POWER(F71,2)+POWER(G71,2)))</f>
        <v>387.09632035421703</v>
      </c>
      <c r="I71" s="61">
        <f t="shared" ref="I71" si="180">C$5-C71</f>
        <v>-3.0000001424923539E-4</v>
      </c>
      <c r="J71" s="61">
        <f t="shared" ref="J71" si="181">D$5-D71</f>
        <v>-2.7000010013580322E-3</v>
      </c>
      <c r="K71" s="61">
        <f t="shared" ref="K71" si="182">E$5-E71</f>
        <v>-1.1099999999714782E-2</v>
      </c>
    </row>
    <row r="72" spans="1:15" x14ac:dyDescent="0.25">
      <c r="A72" s="91"/>
      <c r="B72" s="60">
        <v>43453</v>
      </c>
      <c r="C72" s="61">
        <v>366553.092</v>
      </c>
      <c r="D72" s="61">
        <v>8830246.9478999991</v>
      </c>
      <c r="E72" s="61">
        <v>4268.8017</v>
      </c>
      <c r="F72" s="61">
        <f t="shared" ref="F72" si="183">SQRT((POWER(C72-$C$4,2)+POWER(D72-$D$4,2)))</f>
        <v>387.00393070528048</v>
      </c>
      <c r="G72" s="61">
        <f t="shared" ref="G72" si="184">E72-$E$4</f>
        <v>-8.319300000000112</v>
      </c>
      <c r="H72" s="61">
        <f t="shared" ref="H72" si="185">SQRT((POWER(F72,2)+POWER(G72,2)))</f>
        <v>387.09333904605944</v>
      </c>
      <c r="I72" s="61">
        <f t="shared" ref="I72" si="186">C$5-C72</f>
        <v>2.0000000949949026E-4</v>
      </c>
      <c r="J72" s="61">
        <f t="shared" ref="J72" si="187">D$5-D72</f>
        <v>-5.59999980032444E-3</v>
      </c>
      <c r="K72" s="61">
        <f t="shared" ref="K72" si="188">E$5-E72</f>
        <v>-1.3500000000021828E-2</v>
      </c>
    </row>
    <row r="73" spans="1:15" x14ac:dyDescent="0.25">
      <c r="A73" s="91"/>
      <c r="B73" s="60">
        <v>43457</v>
      </c>
      <c r="C73" s="61">
        <v>366553.10609999998</v>
      </c>
      <c r="D73" s="61">
        <v>8830246.9522999991</v>
      </c>
      <c r="E73" s="61">
        <v>4268.8023999999996</v>
      </c>
      <c r="F73" s="61">
        <f t="shared" ref="F73" si="189">SQRT((POWER(C73-$C$4,2)+POWER(D73-$D$4,2)))</f>
        <v>387.00334100190867</v>
      </c>
      <c r="G73" s="61">
        <f t="shared" ref="G73" si="190">E73-$E$4</f>
        <v>-8.3186000000005151</v>
      </c>
      <c r="H73" s="61">
        <f t="shared" ref="H73" si="191">SQRT((POWER(F73,2)+POWER(G73,2)))</f>
        <v>387.09273443530248</v>
      </c>
      <c r="I73" s="61">
        <f t="shared" ref="I73" si="192">C$5-C73</f>
        <v>-1.3899999961722642E-2</v>
      </c>
      <c r="J73" s="61">
        <f t="shared" ref="J73" si="193">D$5-D73</f>
        <v>-9.9999997764825821E-3</v>
      </c>
      <c r="K73" s="61">
        <f t="shared" ref="K73" si="194">E$5-E73</f>
        <v>-1.419999999961874E-2</v>
      </c>
    </row>
    <row r="74" spans="1:15" x14ac:dyDescent="0.25">
      <c r="A74" s="91"/>
      <c r="B74" s="60">
        <v>43462</v>
      </c>
      <c r="C74" s="61">
        <v>366553.09840000002</v>
      </c>
      <c r="D74" s="61">
        <v>8830246.9506000001</v>
      </c>
      <c r="E74" s="61">
        <v>4268.7880999999998</v>
      </c>
      <c r="F74" s="61">
        <f t="shared" ref="F74" si="195">SQRT((POWER(C74-$C$4,2)+POWER(D74-$D$4,2)))</f>
        <v>387.00298421524047</v>
      </c>
      <c r="G74" s="61">
        <f t="shared" ref="G74" si="196">E74-$E$4</f>
        <v>-8.3329000000003361</v>
      </c>
      <c r="H74" s="61">
        <f t="shared" ref="H74" si="197">SQRT((POWER(F74,2)+POWER(G74,2)))</f>
        <v>387.09268530148131</v>
      </c>
      <c r="I74" s="61">
        <f t="shared" ref="I74" si="198">C$5-C74</f>
        <v>-6.2000000034458935E-3</v>
      </c>
      <c r="J74" s="61">
        <f t="shared" ref="J74" si="199">D$5-D74</f>
        <v>-8.3000008016824722E-3</v>
      </c>
      <c r="K74" s="61">
        <f t="shared" ref="K74" si="200">E$5-E74</f>
        <v>1.0000000020227162E-4</v>
      </c>
    </row>
    <row r="75" spans="1:15" x14ac:dyDescent="0.25">
      <c r="A75" s="99" t="s">
        <v>47</v>
      </c>
      <c r="B75" s="26">
        <v>43466</v>
      </c>
      <c r="C75" s="25">
        <v>366553.10849999997</v>
      </c>
      <c r="D75" s="25">
        <v>8830246.9542999994</v>
      </c>
      <c r="E75" s="25">
        <v>4268.7945</v>
      </c>
      <c r="F75" s="27">
        <f t="shared" ref="F75" si="201">SQRT((POWER(C75-$C$4,2)+POWER(D75-$D$4,2)))</f>
        <v>387.0020324983243</v>
      </c>
      <c r="G75" s="27">
        <f t="shared" ref="G75" si="202">E75-$E$4</f>
        <v>-8.3265000000001237</v>
      </c>
      <c r="H75" s="27">
        <f t="shared" ref="H75" si="203">SQRT((POWER(F75,2)+POWER(G75,2)))</f>
        <v>387.09159608558292</v>
      </c>
      <c r="I75" s="27">
        <f t="shared" ref="I75" si="204">C$5-C75</f>
        <v>-1.6299999959301203E-2</v>
      </c>
      <c r="J75" s="27">
        <f t="shared" ref="J75" si="205">D$5-D75</f>
        <v>-1.2000000104308128E-2</v>
      </c>
      <c r="K75" s="27">
        <f t="shared" ref="K75" si="206">E$5-E75</f>
        <v>-6.3000000000101863E-3</v>
      </c>
    </row>
    <row r="76" spans="1:15" x14ac:dyDescent="0.25">
      <c r="A76" s="99"/>
      <c r="B76" s="26">
        <v>43468</v>
      </c>
      <c r="C76" s="27">
        <v>366553.10129999998</v>
      </c>
      <c r="D76" s="27">
        <v>8830246.9503000006</v>
      </c>
      <c r="E76" s="27">
        <v>4268.7974999999997</v>
      </c>
      <c r="F76" s="27">
        <f t="shared" ref="F76" si="207">SQRT((POWER(C76-$C$4,2)+POWER(D76-$D$4,2)))</f>
        <v>387.00402660744157</v>
      </c>
      <c r="G76" s="27">
        <f t="shared" ref="G76" si="208">E76-$E$4</f>
        <v>-8.323500000000422</v>
      </c>
      <c r="H76" s="27">
        <f t="shared" ref="H76" si="209">SQRT((POWER(F76,2)+POWER(G76,2)))</f>
        <v>387.09352521402803</v>
      </c>
      <c r="I76" s="27">
        <f t="shared" ref="I76" si="210">C$5-C76</f>
        <v>-9.0999999665655196E-3</v>
      </c>
      <c r="J76" s="27">
        <f t="shared" ref="J76" si="211">D$5-D76</f>
        <v>-8.0000013113021851E-3</v>
      </c>
      <c r="K76" s="27">
        <f t="shared" ref="K76" si="212">E$5-E76</f>
        <v>-9.2999999997118721E-3</v>
      </c>
    </row>
    <row r="77" spans="1:15" x14ac:dyDescent="0.25">
      <c r="A77" s="99"/>
      <c r="B77" s="26">
        <v>43472</v>
      </c>
      <c r="C77" s="27">
        <v>366553.08289999998</v>
      </c>
      <c r="D77" s="27">
        <v>8830246.9454999994</v>
      </c>
      <c r="E77" s="27">
        <v>4268.8005999999996</v>
      </c>
      <c r="F77" s="27">
        <f t="shared" ref="F77" si="213">SQRT((POWER(C77-$C$4,2)+POWER(D77-$D$4,2)))</f>
        <v>387.00388693929131</v>
      </c>
      <c r="G77" s="27">
        <f t="shared" ref="G77" si="214">E77-$E$4</f>
        <v>-8.320400000000518</v>
      </c>
      <c r="H77" s="27">
        <f t="shared" ref="H77" si="215">SQRT((POWER(F77,2)+POWER(G77,2)))</f>
        <v>387.09331893263123</v>
      </c>
      <c r="I77" s="27">
        <f t="shared" ref="I77" si="216">C$5-C77</f>
        <v>9.3000000342726707E-3</v>
      </c>
      <c r="J77" s="27">
        <f t="shared" ref="J77" si="217">D$5-D77</f>
        <v>-3.2000001519918442E-3</v>
      </c>
      <c r="K77" s="27">
        <f t="shared" ref="K77" si="218">E$5-E77</f>
        <v>-1.2399999999615829E-2</v>
      </c>
      <c r="L77" s="58"/>
      <c r="M77" s="59"/>
      <c r="N77" s="59"/>
      <c r="O77" s="59"/>
    </row>
    <row r="78" spans="1:15" x14ac:dyDescent="0.25">
      <c r="A78" s="99"/>
      <c r="B78" s="26">
        <v>43476</v>
      </c>
      <c r="C78" s="27">
        <v>366553.08750000002</v>
      </c>
      <c r="D78" s="27">
        <v>8830246.9472000003</v>
      </c>
      <c r="E78" s="27">
        <v>4268.799</v>
      </c>
      <c r="F78" s="27">
        <f t="shared" ref="F78" si="219">SQRT((POWER(C78-$C$4,2)+POWER(D78-$D$4,2)))</f>
        <v>387.00343889807044</v>
      </c>
      <c r="G78" s="27">
        <f t="shared" ref="G78" si="220">E78-$E$4</f>
        <v>-8.3220000000001164</v>
      </c>
      <c r="H78" s="27">
        <f t="shared" ref="H78" si="221">SQRT((POWER(F78,2)+POWER(G78,2)))</f>
        <v>387.09290538956219</v>
      </c>
      <c r="I78" s="27">
        <f t="shared" ref="I78" si="222">C$5-C78</f>
        <v>4.6999999904073775E-3</v>
      </c>
      <c r="J78" s="27">
        <f t="shared" ref="J78" si="223">D$5-D78</f>
        <v>-4.9000009894371033E-3</v>
      </c>
      <c r="K78" s="27">
        <f t="shared" ref="K78" si="224">E$5-E78</f>
        <v>-1.0800000000017462E-2</v>
      </c>
      <c r="L78" s="58"/>
      <c r="M78" s="59"/>
      <c r="N78" s="59"/>
      <c r="O78" s="59"/>
    </row>
    <row r="79" spans="1:15" x14ac:dyDescent="0.25">
      <c r="A79" s="99"/>
      <c r="B79" s="26">
        <v>43479</v>
      </c>
      <c r="C79" s="27">
        <v>366553.09230000002</v>
      </c>
      <c r="D79" s="27">
        <v>8830246.9511999991</v>
      </c>
      <c r="E79" s="27">
        <v>4268.7974999999997</v>
      </c>
      <c r="F79" s="27">
        <f t="shared" ref="F79" si="225">SQRT((POWER(C79-$C$4,2)+POWER(D79-$D$4,2)))</f>
        <v>387.00082163074774</v>
      </c>
      <c r="G79" s="27">
        <f t="shared" ref="G79" si="226">E79-$E$4</f>
        <v>-8.323500000000422</v>
      </c>
      <c r="H79" s="27">
        <f t="shared" ref="H79" si="227">SQRT((POWER(F79,2)+POWER(G79,2)))</f>
        <v>387.09032097835234</v>
      </c>
      <c r="I79" s="27">
        <f t="shared" ref="I79" si="228">C$5-C79</f>
        <v>-1.0000000474974513E-4</v>
      </c>
      <c r="J79" s="27">
        <f t="shared" ref="J79" si="229">D$5-D79</f>
        <v>-8.8999997824430466E-3</v>
      </c>
      <c r="K79" s="27">
        <f t="shared" ref="K79" si="230">E$5-E79</f>
        <v>-9.2999999997118721E-3</v>
      </c>
      <c r="L79" s="58"/>
      <c r="M79" s="59"/>
      <c r="N79" s="59"/>
      <c r="O79" s="59"/>
    </row>
    <row r="80" spans="1:15" x14ac:dyDescent="0.25">
      <c r="A80" s="99"/>
      <c r="B80" s="26">
        <v>43485</v>
      </c>
      <c r="C80" s="27">
        <v>366553.10590000002</v>
      </c>
      <c r="D80" s="27">
        <v>8830246.9551999997</v>
      </c>
      <c r="E80" s="27">
        <v>4268.7897000000003</v>
      </c>
      <c r="F80" s="27">
        <f t="shared" ref="F80" si="231">SQRT((POWER(C80-$C$4,2)+POWER(D80-$D$4,2)))</f>
        <v>387.00048848070577</v>
      </c>
      <c r="G80" s="27">
        <f t="shared" ref="G80" si="232">E80-$E$4</f>
        <v>-8.3312999999998283</v>
      </c>
      <c r="H80" s="27">
        <f t="shared" ref="H80" si="233">SQRT((POWER(F80,2)+POWER(G80,2)))</f>
        <v>387.0901557053536</v>
      </c>
      <c r="I80" s="27">
        <f t="shared" ref="I80" si="234">C$5-C80</f>
        <v>-1.3700000010430813E-2</v>
      </c>
      <c r="J80" s="27">
        <f t="shared" ref="J80" si="235">D$5-D80</f>
        <v>-1.2900000438094139E-2</v>
      </c>
      <c r="K80" s="27">
        <f t="shared" ref="K80" si="236">E$5-E80</f>
        <v>-1.5000000003055902E-3</v>
      </c>
      <c r="M80" s="59"/>
      <c r="N80" s="59"/>
      <c r="O80" s="59"/>
    </row>
    <row r="81" spans="1:12" x14ac:dyDescent="0.25">
      <c r="A81" s="99"/>
      <c r="B81" s="26">
        <v>43489</v>
      </c>
      <c r="C81" s="27">
        <v>366553.10479999997</v>
      </c>
      <c r="D81" s="27">
        <v>8830246.9541999996</v>
      </c>
      <c r="E81" s="27">
        <v>4268.7911999999997</v>
      </c>
      <c r="F81" s="27">
        <f t="shared" ref="F81" si="237">SQRT((POWER(C81-$C$4,2)+POWER(D81-$D$4,2)))</f>
        <v>387.00116869390314</v>
      </c>
      <c r="G81" s="27">
        <f t="shared" ref="G81" si="238">E81-$E$4</f>
        <v>-8.3298000000004322</v>
      </c>
      <c r="H81" s="27">
        <f t="shared" ref="H81" si="239">SQRT((POWER(F81,2)+POWER(G81,2)))</f>
        <v>387.09080347960594</v>
      </c>
      <c r="I81" s="27">
        <f t="shared" ref="I81" si="240">C$5-C81</f>
        <v>-1.2599999958183616E-2</v>
      </c>
      <c r="J81" s="27">
        <f t="shared" ref="J81" si="241">D$5-D81</f>
        <v>-1.1900000274181366E-2</v>
      </c>
      <c r="K81" s="27">
        <f t="shared" ref="K81" si="242">E$5-E81</f>
        <v>-2.9999999997016857E-3</v>
      </c>
    </row>
    <row r="82" spans="1:12" x14ac:dyDescent="0.25">
      <c r="A82" s="99"/>
      <c r="B82" s="70">
        <v>43493</v>
      </c>
      <c r="C82" s="69">
        <v>366553.09399999998</v>
      </c>
      <c r="D82" s="69">
        <v>8830246.9535000008</v>
      </c>
      <c r="E82" s="69">
        <v>4268.7918</v>
      </c>
      <c r="F82" s="71">
        <f t="shared" ref="F82" si="243">SQRT((POWER(C82-$C$4,2)+POWER(D82-$D$4,2)))</f>
        <v>386.99904163386532</v>
      </c>
      <c r="G82" s="71">
        <f t="shared" ref="G82" si="244">E82-$E$4</f>
        <v>-8.3292000000001281</v>
      </c>
      <c r="H82" s="71">
        <f t="shared" ref="H82" si="245">SQRT((POWER(F82,2)+POWER(G82,2)))</f>
        <v>387.08866400111776</v>
      </c>
      <c r="I82" s="71">
        <f t="shared" ref="I82" si="246">C$5-C82</f>
        <v>-1.7999999690800905E-3</v>
      </c>
      <c r="J82" s="71">
        <f t="shared" ref="J82" si="247">D$5-D82</f>
        <v>-1.1200001463294029E-2</v>
      </c>
      <c r="K82" s="71">
        <f t="shared" ref="K82" si="248">E$5-E82</f>
        <v>-3.6000000000058208E-3</v>
      </c>
    </row>
    <row r="83" spans="1:12" x14ac:dyDescent="0.25">
      <c r="A83" s="99" t="s">
        <v>48</v>
      </c>
      <c r="B83" s="60">
        <v>32</v>
      </c>
      <c r="C83" s="61">
        <v>366553.09659999999</v>
      </c>
      <c r="D83" s="61">
        <v>8830246.9510999992</v>
      </c>
      <c r="E83" s="61">
        <v>4268.7951000000003</v>
      </c>
      <c r="F83" s="61">
        <f t="shared" ref="F83" si="249">SQRT((POWER(C83-$C$4,2)+POWER(D83-$D$4,2)))</f>
        <v>387.00203418274316</v>
      </c>
      <c r="G83" s="61">
        <f t="shared" ref="G83" si="250">E83-$E$4</f>
        <v>-8.3258999999998196</v>
      </c>
      <c r="H83" s="61">
        <f t="shared" ref="H83" si="251">SQRT((POWER(F83,2)+POWER(G83,2)))</f>
        <v>387.09158486382921</v>
      </c>
      <c r="I83" s="61">
        <f t="shared" ref="I83" si="252">C$5-C83</f>
        <v>-4.3999999761581421E-3</v>
      </c>
      <c r="J83" s="61">
        <f t="shared" ref="J83" si="253">D$5-D83</f>
        <v>-8.7999999523162842E-3</v>
      </c>
      <c r="K83" s="61">
        <f t="shared" ref="K83" si="254">E$5-E83</f>
        <v>-6.9000000003143214E-3</v>
      </c>
    </row>
    <row r="84" spans="1:12" x14ac:dyDescent="0.25">
      <c r="A84" s="99"/>
      <c r="B84" s="60">
        <v>43500</v>
      </c>
      <c r="C84" s="61">
        <v>366553.09009999997</v>
      </c>
      <c r="D84" s="61">
        <v>8830246.9506000001</v>
      </c>
      <c r="E84" s="61">
        <v>4268.8001000000004</v>
      </c>
      <c r="F84" s="61">
        <f t="shared" ref="F84" si="255">SQRT((POWER(C84-$C$4,2)+POWER(D84-$D$4,2)))</f>
        <v>387.00083012384175</v>
      </c>
      <c r="G84" s="61">
        <f t="shared" ref="G84" si="256">E84-$E$4</f>
        <v>-8.3208999999997104</v>
      </c>
      <c r="H84" s="61">
        <f t="shared" ref="H84" si="257">SQRT((POWER(F84,2)+POWER(G84,2)))</f>
        <v>387.09027357110466</v>
      </c>
      <c r="I84" s="61">
        <f t="shared" ref="I84" si="258">C$5-C84</f>
        <v>2.1000000415369868E-3</v>
      </c>
      <c r="J84" s="61">
        <f t="shared" ref="J84" si="259">D$5-D84</f>
        <v>-8.3000008016824722E-3</v>
      </c>
      <c r="K84" s="61">
        <f t="shared" ref="K84" si="260">E$5-E84</f>
        <v>-1.1900000000423461E-2</v>
      </c>
    </row>
    <row r="85" spans="1:12" x14ac:dyDescent="0.25">
      <c r="A85" s="99"/>
      <c r="B85" s="60">
        <v>43503</v>
      </c>
      <c r="C85" s="61">
        <v>366553.10090000002</v>
      </c>
      <c r="D85" s="61">
        <v>8830246.9560000002</v>
      </c>
      <c r="E85" s="61">
        <v>4268.8009000000002</v>
      </c>
      <c r="F85" s="61">
        <f t="shared" ref="F85" si="261">SQRT((POWER(C85-$C$4,2)+POWER(D85-$D$4,2)))</f>
        <v>386.99841812556213</v>
      </c>
      <c r="G85" s="61">
        <f t="shared" ref="G85" si="262">E85-$E$4</f>
        <v>-8.3200999999999112</v>
      </c>
      <c r="H85" s="61">
        <f t="shared" ref="H85" si="263">SQRT((POWER(F85,2)+POWER(G85,2)))</f>
        <v>387.08784493406324</v>
      </c>
      <c r="I85" s="61">
        <f t="shared" ref="I85" si="264">C$5-C85</f>
        <v>-8.7000000057742E-3</v>
      </c>
      <c r="J85" s="61">
        <f t="shared" ref="J85" si="265">D$5-D85</f>
        <v>-1.3700000941753387E-2</v>
      </c>
      <c r="K85" s="61">
        <f t="shared" ref="K85" si="266">E$5-E85</f>
        <v>-1.2700000000222644E-2</v>
      </c>
    </row>
    <row r="86" spans="1:12" x14ac:dyDescent="0.25">
      <c r="A86" s="99"/>
      <c r="B86" s="60">
        <v>43509</v>
      </c>
      <c r="C86" s="61">
        <v>366553.09240000002</v>
      </c>
      <c r="D86" s="61">
        <v>8830246.9556000009</v>
      </c>
      <c r="E86" s="61">
        <v>4268.8001000000004</v>
      </c>
      <c r="F86" s="61">
        <f t="shared" ref="F86" si="267">SQRT((POWER(C86-$C$4,2)+POWER(D86-$D$4,2)))</f>
        <v>386.99659834304782</v>
      </c>
      <c r="G86" s="61">
        <f t="shared" ref="G86" si="268">E86-$E$4</f>
        <v>-8.3208999999997104</v>
      </c>
      <c r="H86" s="61">
        <f t="shared" ref="H86" si="269">SQRT((POWER(F86,2)+POWER(G86,2)))</f>
        <v>387.08604276814253</v>
      </c>
      <c r="I86" s="61">
        <f t="shared" ref="I86" si="270">C$5-C86</f>
        <v>-2.0000000949949026E-4</v>
      </c>
      <c r="J86" s="61">
        <f t="shared" ref="J86" si="271">D$5-D86</f>
        <v>-1.3300001621246338E-2</v>
      </c>
      <c r="K86" s="61">
        <f t="shared" ref="K86" si="272">E$5-E86</f>
        <v>-1.1900000000423461E-2</v>
      </c>
    </row>
    <row r="87" spans="1:12" x14ac:dyDescent="0.25">
      <c r="A87" s="99"/>
      <c r="B87" s="60">
        <v>43519</v>
      </c>
      <c r="C87" s="61">
        <v>366553.07949999999</v>
      </c>
      <c r="D87" s="61">
        <v>8830246.9514000006</v>
      </c>
      <c r="E87" s="61">
        <v>4268.8013000000001</v>
      </c>
      <c r="F87" s="61">
        <f t="shared" ref="F87" si="273">SQRT((POWER(C87-$C$4,2)+POWER(D87-$D$4,2)))</f>
        <v>386.99730676066758</v>
      </c>
      <c r="G87" s="61">
        <f t="shared" ref="G87" si="274">E87-$E$4</f>
        <v>-8.3197000000000116</v>
      </c>
      <c r="H87" s="61">
        <f t="shared" ref="H87" si="275">SQRT((POWER(F87,2)+POWER(G87,2)))</f>
        <v>387.08672522846899</v>
      </c>
      <c r="I87" s="61">
        <f t="shared" ref="I87" si="276">C$5-C87</f>
        <v>1.2700000021141022E-2</v>
      </c>
      <c r="J87" s="61">
        <f t="shared" ref="J87" si="277">D$5-D87</f>
        <v>-9.1000013053417206E-3</v>
      </c>
      <c r="K87" s="61">
        <f t="shared" ref="K87" si="278">E$5-E87</f>
        <v>-1.3100000000122236E-2</v>
      </c>
    </row>
    <row r="88" spans="1:12" x14ac:dyDescent="0.25">
      <c r="A88" s="99"/>
      <c r="B88" s="60">
        <v>43521</v>
      </c>
      <c r="C88" s="61">
        <v>366553.08649999998</v>
      </c>
      <c r="D88" s="61">
        <v>8830246.9524000008</v>
      </c>
      <c r="E88" s="61">
        <v>4268.7965000000004</v>
      </c>
      <c r="F88" s="61">
        <f t="shared" ref="F88" si="279">SQRT((POWER(C88-$C$4,2)+POWER(D88-$D$4,2)))</f>
        <v>386.99815753784196</v>
      </c>
      <c r="G88" s="61">
        <f t="shared" ref="G88" si="280">E88-$E$4</f>
        <v>-8.3244999999997162</v>
      </c>
      <c r="H88" s="61">
        <f t="shared" ref="H88" si="281">SQRT((POWER(F88,2)+POWER(G88,2)))</f>
        <v>387.08767900558956</v>
      </c>
      <c r="I88" s="61">
        <f t="shared" ref="I88" si="282">C$5-C88</f>
        <v>5.7000000379048288E-3</v>
      </c>
      <c r="J88" s="61">
        <f t="shared" ref="J88" si="283">D$5-D88</f>
        <v>-1.0100001469254494E-2</v>
      </c>
      <c r="K88" s="61">
        <f t="shared" ref="K88" si="284">E$5-E88</f>
        <v>-8.30000000041764E-3</v>
      </c>
    </row>
    <row r="89" spans="1:12" x14ac:dyDescent="0.25">
      <c r="A89" s="99" t="s">
        <v>49</v>
      </c>
      <c r="B89" s="20">
        <v>43525</v>
      </c>
      <c r="C89" s="25">
        <v>366553.08649999998</v>
      </c>
      <c r="D89" s="25">
        <v>8830246.9517000001</v>
      </c>
      <c r="E89" s="25">
        <v>4268.8008</v>
      </c>
      <c r="F89" s="27">
        <f t="shared" ref="F89" si="285">SQRT((POWER(C89-$C$4,2)+POWER(D89-$D$4,2)))</f>
        <v>386.9988335565339</v>
      </c>
      <c r="G89" s="27">
        <f t="shared" ref="G89" si="286">E89-$E$4</f>
        <v>-8.3202000000001135</v>
      </c>
      <c r="H89" s="27">
        <f t="shared" ref="H89" si="287">SQRT((POWER(F89,2)+POWER(G89,2)))</f>
        <v>387.08826241847976</v>
      </c>
      <c r="I89" s="27">
        <f t="shared" ref="I89" si="288">C$5-C89</f>
        <v>5.7000000379048288E-3</v>
      </c>
      <c r="J89" s="27">
        <f t="shared" ref="J89" si="289">D$5-D89</f>
        <v>-9.4000007957220078E-3</v>
      </c>
      <c r="K89" s="27">
        <f t="shared" ref="K89" si="290">E$5-E89</f>
        <v>-1.2600000000020373E-2</v>
      </c>
    </row>
    <row r="90" spans="1:12" x14ac:dyDescent="0.25">
      <c r="A90" s="99"/>
      <c r="B90" s="20">
        <v>43529</v>
      </c>
      <c r="C90" s="27">
        <v>366553.08720000001</v>
      </c>
      <c r="D90" s="27">
        <v>8830246.9520999994</v>
      </c>
      <c r="E90" s="27">
        <v>4268.8107</v>
      </c>
      <c r="F90" s="27">
        <f t="shared" ref="F90:F95" si="291">SQRT((POWER(C90-$C$4,2)+POWER(D90-$D$4,2)))</f>
        <v>386.99862891971907</v>
      </c>
      <c r="G90" s="27">
        <f t="shared" ref="G90:G95" si="292">E90-$E$4</f>
        <v>-8.3103000000000975</v>
      </c>
      <c r="H90" s="27">
        <f t="shared" ref="H90:H95" si="293">SQRT((POWER(F90,2)+POWER(G90,2)))</f>
        <v>387.08784516157624</v>
      </c>
      <c r="I90" s="27">
        <f t="shared" ref="I90:I95" si="294">C$5-C90</f>
        <v>5.0000000046566129E-3</v>
      </c>
      <c r="J90" s="27">
        <f t="shared" ref="J90:J95" si="295">D$5-D90</f>
        <v>-9.8000001162290573E-3</v>
      </c>
      <c r="K90" s="27">
        <f t="shared" ref="K90:K95" si="296">E$5-E90</f>
        <v>-2.250000000003638E-2</v>
      </c>
    </row>
    <row r="91" spans="1:12" x14ac:dyDescent="0.25">
      <c r="A91" s="99"/>
      <c r="B91" s="20">
        <v>43533</v>
      </c>
      <c r="C91" s="27">
        <v>366553.09049999999</v>
      </c>
      <c r="D91" s="27">
        <v>8830246.9556000009</v>
      </c>
      <c r="E91" s="27">
        <v>4268.7959000000001</v>
      </c>
      <c r="F91" s="27">
        <f t="shared" si="291"/>
        <v>386.99610524445058</v>
      </c>
      <c r="G91" s="27">
        <f t="shared" si="292"/>
        <v>-8.3251000000000204</v>
      </c>
      <c r="H91" s="27">
        <f t="shared" si="293"/>
        <v>387.08564009064435</v>
      </c>
      <c r="I91" s="27">
        <f t="shared" si="294"/>
        <v>1.7000000225380063E-3</v>
      </c>
      <c r="J91" s="27">
        <f t="shared" si="295"/>
        <v>-1.3300001621246338E-2</v>
      </c>
      <c r="K91" s="27">
        <f t="shared" si="296"/>
        <v>-7.7000000001135049E-3</v>
      </c>
    </row>
    <row r="92" spans="1:12" x14ac:dyDescent="0.25">
      <c r="A92" s="99"/>
      <c r="B92" s="20">
        <v>43536</v>
      </c>
      <c r="C92" s="27">
        <v>366553.0895</v>
      </c>
      <c r="D92" s="27">
        <v>8830246.9583999999</v>
      </c>
      <c r="E92" s="27">
        <v>4268.7966999999999</v>
      </c>
      <c r="F92" s="27">
        <f t="shared" si="291"/>
        <v>386.99314165905673</v>
      </c>
      <c r="G92" s="27">
        <f t="shared" si="292"/>
        <v>-8.3243000000002212</v>
      </c>
      <c r="H92" s="27">
        <f t="shared" si="293"/>
        <v>387.08265998574097</v>
      </c>
      <c r="I92" s="27">
        <f t="shared" si="294"/>
        <v>2.7000000118277967E-3</v>
      </c>
      <c r="J92" s="27">
        <f t="shared" si="295"/>
        <v>-1.6100000590085983E-2</v>
      </c>
      <c r="K92" s="27">
        <f t="shared" si="296"/>
        <v>-8.4999999999126885E-3</v>
      </c>
    </row>
    <row r="93" spans="1:12" x14ac:dyDescent="0.25">
      <c r="A93" s="99"/>
      <c r="B93" s="20">
        <v>43539</v>
      </c>
      <c r="C93" s="27">
        <v>366553.09659999999</v>
      </c>
      <c r="D93" s="27">
        <v>8830246.9595999997</v>
      </c>
      <c r="E93" s="27">
        <v>4268.7959000000001</v>
      </c>
      <c r="F93" s="27">
        <f t="shared" si="291"/>
        <v>386.99382545227485</v>
      </c>
      <c r="G93" s="27">
        <f t="shared" si="292"/>
        <v>-8.3251000000000204</v>
      </c>
      <c r="H93" s="27">
        <f t="shared" si="293"/>
        <v>387.0833608257991</v>
      </c>
      <c r="I93" s="27">
        <f t="shared" si="294"/>
        <v>-4.3999999761581421E-3</v>
      </c>
      <c r="J93" s="27">
        <f t="shared" si="295"/>
        <v>-1.7300000414252281E-2</v>
      </c>
      <c r="K93" s="27">
        <f t="shared" si="296"/>
        <v>-7.7000000001135049E-3</v>
      </c>
    </row>
    <row r="94" spans="1:12" x14ac:dyDescent="0.25">
      <c r="A94" s="99"/>
      <c r="B94" s="20">
        <v>43543</v>
      </c>
      <c r="C94" s="27">
        <v>366553.0894</v>
      </c>
      <c r="D94" s="27">
        <v>8830246.9567000009</v>
      </c>
      <c r="E94" s="27">
        <v>4268.7907999999998</v>
      </c>
      <c r="F94" s="27">
        <f t="shared" si="291"/>
        <v>386.9947574590895</v>
      </c>
      <c r="G94" s="27">
        <f t="shared" si="292"/>
        <v>-8.3302000000003318</v>
      </c>
      <c r="H94" s="27">
        <f t="shared" si="293"/>
        <v>387.0844023373449</v>
      </c>
      <c r="I94" s="27">
        <f t="shared" si="294"/>
        <v>2.8000000165775418E-3</v>
      </c>
      <c r="J94" s="27">
        <f t="shared" si="295"/>
        <v>-1.4400001615285873E-2</v>
      </c>
      <c r="K94" s="27">
        <f t="shared" si="296"/>
        <v>-2.599999999802094E-3</v>
      </c>
    </row>
    <row r="95" spans="1:12" x14ac:dyDescent="0.25">
      <c r="A95" s="99"/>
      <c r="B95" s="26">
        <v>43546</v>
      </c>
      <c r="C95" s="25">
        <v>366553.09490000003</v>
      </c>
      <c r="D95" s="25">
        <v>8830246.9550999999</v>
      </c>
      <c r="E95" s="25">
        <v>4268.8023999999996</v>
      </c>
      <c r="F95" s="27">
        <f t="shared" si="291"/>
        <v>386.99773003823702</v>
      </c>
      <c r="G95" s="27">
        <f t="shared" si="292"/>
        <v>-8.3186000000005151</v>
      </c>
      <c r="H95" s="27">
        <f t="shared" si="293"/>
        <v>387.08712476741999</v>
      </c>
      <c r="I95" s="27">
        <f t="shared" si="294"/>
        <v>-2.7000000118277967E-3</v>
      </c>
      <c r="J95" s="27">
        <f t="shared" si="295"/>
        <v>-1.2800000607967377E-2</v>
      </c>
      <c r="K95" s="27">
        <f t="shared" si="296"/>
        <v>-1.419999999961874E-2</v>
      </c>
      <c r="L95" s="3"/>
    </row>
    <row r="96" spans="1:12" x14ac:dyDescent="0.25">
      <c r="A96" s="99"/>
      <c r="B96" s="26">
        <v>43550</v>
      </c>
      <c r="C96" s="25">
        <v>366553.09761</v>
      </c>
      <c r="D96" s="25">
        <v>8830246.9569099993</v>
      </c>
      <c r="E96" s="25">
        <v>4268.8010999999997</v>
      </c>
      <c r="F96" s="27">
        <f t="shared" ref="F96" si="297">SQRT((POWER(C96-$C$4,2)+POWER(D96-$D$4,2)))</f>
        <v>386.99668540842953</v>
      </c>
      <c r="G96" s="27">
        <f>E96-$E$4</f>
        <v>-8.3199000000004162</v>
      </c>
      <c r="H96" s="27">
        <f t="shared" ref="H96" si="298">SQRT((POWER(F96,2)+POWER(G96,2)))</f>
        <v>387.0861083184476</v>
      </c>
      <c r="I96" s="27">
        <f t="shared" ref="I96" si="299">C$5-C96</f>
        <v>-5.4099999833852053E-3</v>
      </c>
      <c r="J96" s="27">
        <f t="shared" ref="J96" si="300">D$5-D96</f>
        <v>-1.460999995470047E-2</v>
      </c>
      <c r="K96" s="27">
        <f t="shared" ref="K96" si="301">E$5-E96</f>
        <v>-1.2899999999717693E-2</v>
      </c>
      <c r="L96" s="3"/>
    </row>
    <row r="97" spans="1:12" x14ac:dyDescent="0.25">
      <c r="A97" s="99"/>
      <c r="B97" s="67">
        <v>43553</v>
      </c>
      <c r="C97" s="69">
        <v>366553.09120000002</v>
      </c>
      <c r="D97" s="69">
        <v>8830246.9580000006</v>
      </c>
      <c r="E97" s="69">
        <v>4268.8009000000002</v>
      </c>
      <c r="F97" s="71">
        <f t="shared" ref="F97" si="302">SQRT((POWER(C97-$C$4,2)+POWER(D97-$D$4,2)))</f>
        <v>386.99396914483486</v>
      </c>
      <c r="G97" s="71">
        <f t="shared" ref="G97" si="303">E97-$E$4</f>
        <v>-8.3200999999999112</v>
      </c>
      <c r="H97" s="71">
        <f t="shared" ref="H97" si="304">SQRT((POWER(F97,2)+POWER(G97,2)))</f>
        <v>387.08339698117175</v>
      </c>
      <c r="I97" s="71">
        <f t="shared" ref="I97" si="305">C$5-C97</f>
        <v>9.9999998928979039E-4</v>
      </c>
      <c r="J97" s="71">
        <f t="shared" ref="J97" si="306">D$5-D97</f>
        <v>-1.5700001269578934E-2</v>
      </c>
      <c r="K97" s="71">
        <f t="shared" ref="K97" si="307">E$5-E97</f>
        <v>-1.2700000000222644E-2</v>
      </c>
      <c r="L97" s="3"/>
    </row>
    <row r="98" spans="1:12" x14ac:dyDescent="0.25">
      <c r="A98" s="92" t="s">
        <v>68</v>
      </c>
      <c r="B98" s="80">
        <v>43501</v>
      </c>
      <c r="C98" s="79">
        <v>366553.09389999998</v>
      </c>
      <c r="D98" s="79">
        <v>8830246.9586999994</v>
      </c>
      <c r="E98" s="79">
        <v>4268.7942999999996</v>
      </c>
      <c r="F98" s="79">
        <f t="shared" ref="F98" si="308">SQRT((POWER(C98-$C$4,2)+POWER(D98-$D$4,2)))</f>
        <v>386.99399386245375</v>
      </c>
      <c r="G98" s="79">
        <f t="shared" ref="G98" si="309">E98-$E$4</f>
        <v>-8.3267000000005282</v>
      </c>
      <c r="H98" s="79">
        <f t="shared" ref="H98" si="310">SQRT((POWER(F98,2)+POWER(G98,2)))</f>
        <v>387.08356361191943</v>
      </c>
      <c r="I98" s="79">
        <f t="shared" ref="I98" si="311">C$5-C98</f>
        <v>-1.6999999643303454E-3</v>
      </c>
      <c r="J98" s="79">
        <f t="shared" ref="J98" si="312">D$5-D98</f>
        <v>-1.640000008046627E-2</v>
      </c>
      <c r="K98" s="79">
        <f t="shared" ref="K98" si="313">E$5-E98</f>
        <v>-6.0999999996056431E-3</v>
      </c>
    </row>
    <row r="99" spans="1:12" x14ac:dyDescent="0.25">
      <c r="A99" s="93"/>
      <c r="B99" s="80">
        <v>43564</v>
      </c>
      <c r="C99" s="81">
        <v>366553.09080000001</v>
      </c>
      <c r="D99" s="81">
        <v>8830246.9607999995</v>
      </c>
      <c r="E99" s="81">
        <v>4268.7991000000002</v>
      </c>
      <c r="F99" s="79">
        <f t="shared" ref="F99:F105" si="314">SQRT((POWER(C99-$C$4,2)+POWER(D99-$D$4,2)))</f>
        <v>386.99116127462179</v>
      </c>
      <c r="G99" s="79">
        <f t="shared" ref="G99:G105" si="315">E99-$E$4</f>
        <v>-8.3218999999999141</v>
      </c>
      <c r="H99" s="79">
        <f t="shared" ref="H99:H105" si="316">SQRT((POWER(F99,2)+POWER(G99,2)))</f>
        <v>387.08062845393124</v>
      </c>
      <c r="I99" s="79">
        <f t="shared" ref="I99:I105" si="317">C$5-C99</f>
        <v>1.4000000082887709E-3</v>
      </c>
      <c r="J99" s="79">
        <f t="shared" ref="J99:J105" si="318">D$5-D99</f>
        <v>-1.8500000238418579E-2</v>
      </c>
      <c r="K99" s="79">
        <f t="shared" ref="K99:K105" si="319">E$5-E99</f>
        <v>-1.0900000000219734E-2</v>
      </c>
    </row>
    <row r="100" spans="1:12" x14ac:dyDescent="0.25">
      <c r="A100" s="93"/>
      <c r="B100" s="80">
        <v>43568</v>
      </c>
      <c r="C100" s="79">
        <v>366553.08880000003</v>
      </c>
      <c r="D100" s="79">
        <v>8830246.9581000004</v>
      </c>
      <c r="E100" s="79">
        <v>4268.7920000000004</v>
      </c>
      <c r="F100" s="79">
        <f t="shared" si="314"/>
        <v>386.99324971452779</v>
      </c>
      <c r="G100" s="79">
        <f t="shared" si="315"/>
        <v>-8.3289999999997235</v>
      </c>
      <c r="H100" s="79">
        <f t="shared" si="316"/>
        <v>387.08286911927644</v>
      </c>
      <c r="I100" s="79">
        <f t="shared" si="317"/>
        <v>3.3999999868683517E-3</v>
      </c>
      <c r="J100" s="79">
        <f t="shared" si="318"/>
        <v>-1.5800001099705696E-2</v>
      </c>
      <c r="K100" s="79">
        <f t="shared" si="319"/>
        <v>-3.800000000410364E-3</v>
      </c>
    </row>
    <row r="101" spans="1:12" x14ac:dyDescent="0.25">
      <c r="A101" s="93"/>
      <c r="B101" s="80">
        <v>43574</v>
      </c>
      <c r="C101" s="79">
        <v>366553.08760000003</v>
      </c>
      <c r="D101" s="79">
        <v>8830246.9580000006</v>
      </c>
      <c r="E101" s="79">
        <v>4268.7968000000001</v>
      </c>
      <c r="F101" s="79">
        <f t="shared" si="314"/>
        <v>386.99303486496257</v>
      </c>
      <c r="G101" s="79">
        <f t="shared" si="315"/>
        <v>-8.3242000000000189</v>
      </c>
      <c r="H101" s="79">
        <f t="shared" si="316"/>
        <v>387.0825510658342</v>
      </c>
      <c r="I101" s="79">
        <f t="shared" si="317"/>
        <v>4.5999999856576324E-3</v>
      </c>
      <c r="J101" s="79">
        <f t="shared" si="318"/>
        <v>-1.5700001269578934E-2</v>
      </c>
      <c r="K101" s="79">
        <f t="shared" si="319"/>
        <v>-8.6000000001149601E-3</v>
      </c>
    </row>
    <row r="102" spans="1:12" x14ac:dyDescent="0.25">
      <c r="A102" s="93"/>
      <c r="B102" s="80">
        <v>43578</v>
      </c>
      <c r="C102" s="79">
        <v>366553.08590000001</v>
      </c>
      <c r="D102" s="79">
        <v>8830246.9598999992</v>
      </c>
      <c r="E102" s="79">
        <v>4268.7928000000002</v>
      </c>
      <c r="F102" s="79">
        <f t="shared" si="314"/>
        <v>386.99075878484467</v>
      </c>
      <c r="G102" s="79">
        <f t="shared" si="315"/>
        <v>-8.3281999999999243</v>
      </c>
      <c r="H102" s="79">
        <f t="shared" si="316"/>
        <v>387.08036155314034</v>
      </c>
      <c r="I102" s="79">
        <f t="shared" si="317"/>
        <v>6.3000000081956387E-3</v>
      </c>
      <c r="J102" s="79">
        <f t="shared" si="318"/>
        <v>-1.7599999904632568E-2</v>
      </c>
      <c r="K102" s="79">
        <f t="shared" si="319"/>
        <v>-4.6000000002095476E-3</v>
      </c>
    </row>
    <row r="103" spans="1:12" x14ac:dyDescent="0.25">
      <c r="A103" s="93"/>
      <c r="B103" s="80">
        <v>43582</v>
      </c>
      <c r="C103" s="79">
        <v>366553.09110000002</v>
      </c>
      <c r="D103" s="79">
        <v>8830246.9594999999</v>
      </c>
      <c r="E103" s="79">
        <v>4268.7955000000002</v>
      </c>
      <c r="F103" s="79">
        <f t="shared" si="314"/>
        <v>386.99249458898402</v>
      </c>
      <c r="G103" s="79">
        <f>E103-$E$4</f>
        <v>-8.32549999999992</v>
      </c>
      <c r="H103" s="79">
        <f t="shared" si="316"/>
        <v>387.08203887348589</v>
      </c>
      <c r="I103" s="79">
        <f t="shared" si="317"/>
        <v>1.0999999940395355E-3</v>
      </c>
      <c r="J103" s="79">
        <f t="shared" si="318"/>
        <v>-1.7200000584125519E-2</v>
      </c>
      <c r="K103" s="79">
        <f t="shared" si="319"/>
        <v>-7.3000000002139132E-3</v>
      </c>
    </row>
    <row r="104" spans="1:12" x14ac:dyDescent="0.25">
      <c r="A104" s="94"/>
      <c r="B104" s="80" t="s">
        <v>69</v>
      </c>
      <c r="C104" s="79">
        <v>366553.1066</v>
      </c>
      <c r="D104" s="79">
        <v>8830246.9613000005</v>
      </c>
      <c r="E104" s="79">
        <v>4268.8063000000002</v>
      </c>
      <c r="F104" s="79">
        <f t="shared" si="314"/>
        <v>386.99477924423178</v>
      </c>
      <c r="G104" s="79">
        <f t="shared" si="315"/>
        <v>-8.3146999999999025</v>
      </c>
      <c r="H104" s="79">
        <f t="shared" si="316"/>
        <v>387.08409086189749</v>
      </c>
      <c r="I104" s="79">
        <f t="shared" si="317"/>
        <v>-1.4399999985471368E-2</v>
      </c>
      <c r="J104" s="79">
        <f t="shared" si="318"/>
        <v>-1.900000125169754E-2</v>
      </c>
      <c r="K104" s="79">
        <f t="shared" si="319"/>
        <v>-1.8100000000231375E-2</v>
      </c>
    </row>
    <row r="105" spans="1:12" x14ac:dyDescent="0.25">
      <c r="A105" s="92" t="s">
        <v>70</v>
      </c>
      <c r="B105" s="26">
        <v>43589</v>
      </c>
      <c r="C105" s="27">
        <v>366553.08649999998</v>
      </c>
      <c r="D105" s="27">
        <v>8830246.9517000001</v>
      </c>
      <c r="E105" s="27">
        <v>4268.8008</v>
      </c>
      <c r="F105" s="27">
        <f t="shared" si="314"/>
        <v>386.9988335565339</v>
      </c>
      <c r="G105" s="27">
        <f t="shared" si="315"/>
        <v>-8.3202000000001135</v>
      </c>
      <c r="H105" s="27">
        <f t="shared" si="316"/>
        <v>387.08826241847976</v>
      </c>
      <c r="I105" s="27">
        <f t="shared" si="317"/>
        <v>5.7000000379048288E-3</v>
      </c>
      <c r="J105" s="27">
        <f t="shared" si="318"/>
        <v>-9.4000007957220078E-3</v>
      </c>
      <c r="K105" s="27">
        <f t="shared" si="319"/>
        <v>-1.2600000000020373E-2</v>
      </c>
    </row>
    <row r="106" spans="1:12" x14ac:dyDescent="0.25">
      <c r="A106" s="93"/>
      <c r="B106" s="26">
        <v>43592</v>
      </c>
      <c r="C106" s="25">
        <v>366553.07789999997</v>
      </c>
      <c r="D106" s="25">
        <v>8830246.9616</v>
      </c>
      <c r="E106" s="25">
        <v>4268.7984999999999</v>
      </c>
      <c r="F106" s="27">
        <f t="shared" ref="F106:F109" si="320">SQRT((POWER(C106-$C$4,2)+POWER(D106-$D$4,2)))</f>
        <v>386.98704097629383</v>
      </c>
      <c r="G106" s="27">
        <f t="shared" ref="G106:G109" si="321">E106-$E$4</f>
        <v>-8.3225000000002183</v>
      </c>
      <c r="H106" s="27">
        <f t="shared" ref="H106:H109" si="322">SQRT((POWER(F106,2)+POWER(G106,2)))</f>
        <v>387.07652200803619</v>
      </c>
      <c r="I106" s="27">
        <f t="shared" ref="I106:I109" si="323">C$5-C106</f>
        <v>1.4300000038929284E-2</v>
      </c>
      <c r="J106" s="27">
        <f t="shared" ref="J106:J109" si="324">D$5-D106</f>
        <v>-1.9300000742077827E-2</v>
      </c>
      <c r="K106" s="27">
        <f t="shared" ref="K106:K109" si="325">E$5-E106</f>
        <v>-1.0299999999915599E-2</v>
      </c>
    </row>
    <row r="107" spans="1:12" x14ac:dyDescent="0.25">
      <c r="A107" s="93"/>
      <c r="B107" s="26">
        <v>43599</v>
      </c>
      <c r="C107" s="25">
        <v>366553.08020000003</v>
      </c>
      <c r="D107" s="25">
        <v>8830246.9594000001</v>
      </c>
      <c r="E107" s="25">
        <v>4268.7905000000001</v>
      </c>
      <c r="F107" s="27">
        <f t="shared" si="320"/>
        <v>386.9897624591884</v>
      </c>
      <c r="G107" s="27">
        <f t="shared" si="321"/>
        <v>-8.3305000000000291</v>
      </c>
      <c r="H107" s="27">
        <f t="shared" si="322"/>
        <v>387.07941495056161</v>
      </c>
      <c r="I107" s="27">
        <f t="shared" si="323"/>
        <v>1.1999999987892807E-2</v>
      </c>
      <c r="J107" s="27">
        <f t="shared" si="324"/>
        <v>-1.7100000753998756E-2</v>
      </c>
      <c r="K107" s="27">
        <f t="shared" si="325"/>
        <v>-2.3000000001047738E-3</v>
      </c>
    </row>
    <row r="108" spans="1:12" x14ac:dyDescent="0.25">
      <c r="A108" s="93"/>
      <c r="B108" s="26">
        <v>43604</v>
      </c>
      <c r="C108" s="27">
        <v>366553.08590000001</v>
      </c>
      <c r="D108" s="27">
        <v>8830246.9598999992</v>
      </c>
      <c r="E108" s="27">
        <v>4268.7928000000002</v>
      </c>
      <c r="F108" s="27">
        <f t="shared" si="320"/>
        <v>386.99075878484467</v>
      </c>
      <c r="G108" s="27">
        <f t="shared" si="321"/>
        <v>-8.3281999999999243</v>
      </c>
      <c r="H108" s="27">
        <f t="shared" si="322"/>
        <v>387.08036155314034</v>
      </c>
      <c r="I108" s="27">
        <f t="shared" si="323"/>
        <v>6.3000000081956387E-3</v>
      </c>
      <c r="J108" s="27">
        <f t="shared" si="324"/>
        <v>-1.7599999904632568E-2</v>
      </c>
      <c r="K108" s="27">
        <f t="shared" si="325"/>
        <v>-4.6000000002095476E-3</v>
      </c>
    </row>
    <row r="109" spans="1:12" x14ac:dyDescent="0.25">
      <c r="A109" s="94"/>
      <c r="B109" s="26">
        <v>43609</v>
      </c>
      <c r="C109" s="25">
        <v>366553.0822</v>
      </c>
      <c r="D109" s="25">
        <v>8830246.9614000004</v>
      </c>
      <c r="E109" s="25">
        <v>4268.7925000000005</v>
      </c>
      <c r="F109" s="27">
        <f t="shared" si="320"/>
        <v>386.98834998274782</v>
      </c>
      <c r="G109" s="27">
        <f t="shared" si="321"/>
        <v>-8.3284999999996217</v>
      </c>
      <c r="H109" s="27">
        <f t="shared" si="322"/>
        <v>387.07795976343021</v>
      </c>
      <c r="I109" s="27">
        <f t="shared" si="323"/>
        <v>1.0000000009313226E-2</v>
      </c>
      <c r="J109" s="27">
        <f t="shared" si="324"/>
        <v>-1.9100001081824303E-2</v>
      </c>
      <c r="K109" s="27">
        <f t="shared" si="325"/>
        <v>-4.3000000005122274E-3</v>
      </c>
    </row>
    <row r="110" spans="1:12" x14ac:dyDescent="0.25">
      <c r="A110" s="95" t="s">
        <v>71</v>
      </c>
      <c r="B110" s="34">
        <v>43619</v>
      </c>
      <c r="C110" s="35">
        <v>366553.08809999999</v>
      </c>
      <c r="D110" s="35">
        <v>8830246.9615000002</v>
      </c>
      <c r="E110" s="35">
        <v>4268.7897000000003</v>
      </c>
      <c r="F110" s="35">
        <f t="shared" ref="F110" si="326">SQRT((POWER(C110-$C$4,2)+POWER(D110-$D$4,2)))</f>
        <v>386.98978454263431</v>
      </c>
      <c r="G110" s="35">
        <f t="shared" ref="G110" si="327">E110-$E$4</f>
        <v>-8.3312999999998283</v>
      </c>
      <c r="H110" s="35">
        <f t="shared" ref="H110" si="328">SQRT((POWER(F110,2)+POWER(G110,2)))</f>
        <v>387.07945424685687</v>
      </c>
      <c r="I110" s="35">
        <f t="shared" ref="I110" si="329">C$5-C110</f>
        <v>4.1000000201165676E-3</v>
      </c>
      <c r="J110" s="35">
        <f t="shared" ref="J110" si="330">D$5-D110</f>
        <v>-1.9200000911951065E-2</v>
      </c>
      <c r="K110" s="35">
        <f t="shared" ref="K110" si="331">E$5-E110</f>
        <v>-1.5000000003055902E-3</v>
      </c>
    </row>
    <row r="111" spans="1:12" x14ac:dyDescent="0.25">
      <c r="A111" s="96"/>
      <c r="B111" s="34">
        <v>43623</v>
      </c>
      <c r="C111" s="35">
        <v>366553.08860000002</v>
      </c>
      <c r="D111" s="35">
        <v>8830246.9614000004</v>
      </c>
      <c r="E111" s="35">
        <v>4268.7924000000003</v>
      </c>
      <c r="F111" s="35">
        <f t="shared" ref="F111:F113" si="332">SQRT((POWER(C111-$C$4,2)+POWER(D111-$D$4,2)))</f>
        <v>386.99001087714436</v>
      </c>
      <c r="G111" s="35">
        <f t="shared" ref="G111:G113" si="333">E111-$E$4</f>
        <v>-8.3285999999998239</v>
      </c>
      <c r="H111" s="35">
        <f t="shared" ref="H111:H113" si="334">SQRT((POWER(F111,2)+POWER(G111,2)))</f>
        <v>387.07962242496353</v>
      </c>
      <c r="I111" s="35">
        <f t="shared" ref="I111:I113" si="335">C$5-C111</f>
        <v>3.599999996367842E-3</v>
      </c>
      <c r="J111" s="35">
        <f t="shared" ref="J111:J113" si="336">D$5-D111</f>
        <v>-1.9100001081824303E-2</v>
      </c>
      <c r="K111" s="35">
        <f t="shared" ref="K111:K113" si="337">E$5-E111</f>
        <v>-4.2000000003099558E-3</v>
      </c>
    </row>
    <row r="112" spans="1:12" x14ac:dyDescent="0.25">
      <c r="A112" s="96"/>
      <c r="B112" s="34">
        <v>43631</v>
      </c>
      <c r="C112" s="35">
        <v>366553.0968</v>
      </c>
      <c r="D112" s="35">
        <v>8830246.9601000007</v>
      </c>
      <c r="E112" s="35">
        <v>4268.8067000000001</v>
      </c>
      <c r="F112" s="35">
        <f t="shared" si="332"/>
        <v>386.99339449344649</v>
      </c>
      <c r="G112" s="35">
        <f t="shared" si="333"/>
        <v>-8.3143000000000029</v>
      </c>
      <c r="H112" s="35">
        <f t="shared" si="334"/>
        <v>387.08269783865342</v>
      </c>
      <c r="I112" s="35">
        <f t="shared" si="335"/>
        <v>-4.5999999856576324E-3</v>
      </c>
      <c r="J112" s="35">
        <f t="shared" si="336"/>
        <v>-1.7800001427531242E-2</v>
      </c>
      <c r="K112" s="35">
        <f t="shared" si="337"/>
        <v>-1.8500000000130967E-2</v>
      </c>
    </row>
    <row r="113" spans="1:12" x14ac:dyDescent="0.25">
      <c r="A113" s="96"/>
      <c r="B113" s="34">
        <v>43637</v>
      </c>
      <c r="C113" s="83">
        <v>366553.09</v>
      </c>
      <c r="D113" s="83">
        <v>8830246.9629999995</v>
      </c>
      <c r="E113" s="83">
        <v>4268.79</v>
      </c>
      <c r="F113" s="35">
        <f t="shared" si="332"/>
        <v>386.98882903413801</v>
      </c>
      <c r="G113" s="35">
        <f t="shared" si="333"/>
        <v>-8.331000000000131</v>
      </c>
      <c r="H113" s="35">
        <f t="shared" si="334"/>
        <v>387.07849250276524</v>
      </c>
      <c r="I113" s="35">
        <f t="shared" si="335"/>
        <v>2.199999988079071E-3</v>
      </c>
      <c r="J113" s="35">
        <f t="shared" si="336"/>
        <v>-2.070000022649765E-2</v>
      </c>
      <c r="K113" s="35">
        <f t="shared" si="337"/>
        <v>-1.8000000000029104E-3</v>
      </c>
    </row>
    <row r="114" spans="1:12" x14ac:dyDescent="0.25">
      <c r="A114" s="96"/>
      <c r="B114" s="34">
        <v>43641</v>
      </c>
      <c r="C114" s="35">
        <v>366553.0906</v>
      </c>
      <c r="D114" s="35">
        <v>8830246.9629333336</v>
      </c>
      <c r="E114" s="35">
        <v>4268.7911666666669</v>
      </c>
      <c r="F114" s="35">
        <f t="shared" ref="F114" si="338">SQRT((POWER(C114-$C$4,2)+POWER(D114-$D$4,2)))</f>
        <v>386.98904913234486</v>
      </c>
      <c r="G114" s="35">
        <f>E114-$E$4</f>
        <v>-8.3298333333332266</v>
      </c>
      <c r="H114" s="35">
        <f t="shared" ref="H114" si="339">SQRT((POWER(F114,2)+POWER(G114,2)))</f>
        <v>387.07868744186567</v>
      </c>
      <c r="I114" s="35">
        <f>C$5-C114</f>
        <v>1.6000000177882612E-3</v>
      </c>
      <c r="J114" s="35">
        <f t="shared" ref="J114" si="340">D$5-D114</f>
        <v>-2.0633334293961525E-2</v>
      </c>
      <c r="K114" s="35">
        <f t="shared" ref="K114" si="341">E$5-E114</f>
        <v>-2.9666666669072583E-3</v>
      </c>
    </row>
    <row r="115" spans="1:12" x14ac:dyDescent="0.25">
      <c r="A115" s="96"/>
      <c r="B115" s="34">
        <v>43645</v>
      </c>
      <c r="C115" s="86">
        <v>366553.08899999998</v>
      </c>
      <c r="D115" s="86">
        <v>8830246.9635000005</v>
      </c>
      <c r="E115" s="86">
        <v>4268.7852000000003</v>
      </c>
      <c r="F115" s="87">
        <f t="shared" ref="F115" si="342">SQRT((POWER(C115-$C$4,2)+POWER(D115-$D$4,2)))</f>
        <v>386.98808663923541</v>
      </c>
      <c r="G115" s="87">
        <f t="shared" ref="G115" si="343">E115-$E$4</f>
        <v>-8.3357999999998356</v>
      </c>
      <c r="H115" s="87">
        <f t="shared" ref="H115" si="344">SQRT((POWER(F115,2)+POWER(G115,2)))</f>
        <v>387.07785361905729</v>
      </c>
      <c r="I115" s="87">
        <f t="shared" ref="I115" si="345">C$5-C115</f>
        <v>3.2000000355765224E-3</v>
      </c>
      <c r="J115" s="87">
        <f t="shared" ref="J115" si="346">D$5-D115</f>
        <v>-2.1200001239776611E-2</v>
      </c>
      <c r="K115" s="87">
        <f t="shared" ref="K115" si="347">E$5-E115</f>
        <v>2.9999999997016857E-3</v>
      </c>
    </row>
    <row r="116" spans="1:12" x14ac:dyDescent="0.25">
      <c r="A116" s="96"/>
      <c r="B116" s="36">
        <v>43649</v>
      </c>
      <c r="C116" s="129" t="s">
        <v>81</v>
      </c>
      <c r="D116" s="129" t="s">
        <v>81</v>
      </c>
      <c r="E116" s="129" t="s">
        <v>81</v>
      </c>
      <c r="F116" s="87" t="e">
        <f t="shared" ref="F116" si="348">SQRT((POWER(C116-$C$4,2)+POWER(D116-$D$4,2)))</f>
        <v>#VALUE!</v>
      </c>
      <c r="G116" s="87" t="e">
        <f t="shared" ref="G116" si="349">E116-$E$4</f>
        <v>#VALUE!</v>
      </c>
      <c r="H116" s="87" t="e">
        <f t="shared" ref="H116" si="350">SQRT((POWER(F116,2)+POWER(G116,2)))</f>
        <v>#VALUE!</v>
      </c>
      <c r="I116" s="87" t="e">
        <f t="shared" ref="I116" si="351">C$5-C116</f>
        <v>#VALUE!</v>
      </c>
      <c r="J116" s="87" t="e">
        <f t="shared" ref="J116" si="352">D$5-D116</f>
        <v>#VALUE!</v>
      </c>
      <c r="K116" s="87" t="e">
        <f t="shared" ref="K116" si="353">E$5-E116</f>
        <v>#VALUE!</v>
      </c>
    </row>
    <row r="118" spans="1:12" x14ac:dyDescent="0.25">
      <c r="F118" s="89" t="s">
        <v>76</v>
      </c>
      <c r="G118" s="89"/>
      <c r="H118" s="89"/>
      <c r="I118" s="89"/>
      <c r="J118" s="89"/>
      <c r="K118" s="89"/>
    </row>
    <row r="119" spans="1:12" ht="15" customHeight="1" x14ac:dyDescent="0.25">
      <c r="F119" s="89"/>
      <c r="G119" s="89"/>
      <c r="H119" s="89"/>
      <c r="I119" s="89"/>
      <c r="J119" s="89"/>
      <c r="K119" s="89"/>
    </row>
    <row r="120" spans="1:12" x14ac:dyDescent="0.25">
      <c r="F120" s="89"/>
      <c r="G120" s="89"/>
      <c r="H120" s="89"/>
      <c r="I120" s="89"/>
      <c r="J120" s="89"/>
      <c r="K120" s="89"/>
    </row>
    <row r="121" spans="1:12" x14ac:dyDescent="0.25">
      <c r="F121" s="89"/>
      <c r="G121" s="89"/>
      <c r="H121" s="89"/>
      <c r="I121" s="89"/>
      <c r="J121" s="89"/>
      <c r="K121" s="89"/>
    </row>
    <row r="122" spans="1:12" x14ac:dyDescent="0.25">
      <c r="L122" t="s">
        <v>77</v>
      </c>
    </row>
    <row r="123" spans="1:12" x14ac:dyDescent="0.25">
      <c r="L123" t="s">
        <v>78</v>
      </c>
    </row>
    <row r="124" spans="1:12" x14ac:dyDescent="0.25">
      <c r="L124" s="21" t="s">
        <v>79</v>
      </c>
    </row>
    <row r="125" spans="1:12" x14ac:dyDescent="0.25">
      <c r="L125" t="s">
        <v>80</v>
      </c>
    </row>
  </sheetData>
  <mergeCells count="22">
    <mergeCell ref="A40:A44"/>
    <mergeCell ref="A36:A39"/>
    <mergeCell ref="A26:A31"/>
    <mergeCell ref="A32:A35"/>
    <mergeCell ref="A54:A57"/>
    <mergeCell ref="A49:A53"/>
    <mergeCell ref="A45:A48"/>
    <mergeCell ref="A2:K2"/>
    <mergeCell ref="A5:B5"/>
    <mergeCell ref="A6:A10"/>
    <mergeCell ref="A11:A17"/>
    <mergeCell ref="A18:A25"/>
    <mergeCell ref="A58:A60"/>
    <mergeCell ref="A75:A82"/>
    <mergeCell ref="A83:A88"/>
    <mergeCell ref="A89:A97"/>
    <mergeCell ref="A98:A104"/>
    <mergeCell ref="F118:K121"/>
    <mergeCell ref="A61:A68"/>
    <mergeCell ref="A69:A74"/>
    <mergeCell ref="A105:A109"/>
    <mergeCell ref="A110:A1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K117"/>
  <sheetViews>
    <sheetView workbookViewId="0">
      <pane ySplit="4" topLeftCell="A103" activePane="bottomLeft" state="frozen"/>
      <selection pane="bottomLeft" activeCell="C115" sqref="C115:E115"/>
    </sheetView>
  </sheetViews>
  <sheetFormatPr baseColWidth="10" defaultColWidth="11.42578125" defaultRowHeight="15" x14ac:dyDescent="0.25"/>
  <cols>
    <col min="1" max="1" width="16.28515625" customWidth="1"/>
    <col min="3" max="3" width="12.5703125" bestFit="1" customWidth="1"/>
    <col min="4" max="4" width="13.5703125" bestFit="1" customWidth="1"/>
    <col min="5" max="5" width="11.7109375" bestFit="1" customWidth="1"/>
    <col min="6" max="8" width="11.7109375" style="21" customWidth="1"/>
  </cols>
  <sheetData>
    <row r="2" spans="1:11" x14ac:dyDescent="0.25">
      <c r="A2" s="111" t="s">
        <v>11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366590.75579999998</v>
      </c>
      <c r="D5" s="5">
        <v>8830254.4907000009</v>
      </c>
      <c r="E5" s="5">
        <v>4266.6259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6">
        <v>42809</v>
      </c>
      <c r="C6" s="7">
        <v>366610.61378888885</v>
      </c>
      <c r="D6" s="7">
        <v>8830257.4251888897</v>
      </c>
      <c r="E6" s="7">
        <v>4266.5044222222223</v>
      </c>
      <c r="F6" s="7"/>
      <c r="G6" s="7"/>
      <c r="H6" s="7"/>
      <c r="I6" s="7">
        <f t="shared" ref="I6:I13" si="0">C$5-C6</f>
        <v>-19.857988888863474</v>
      </c>
      <c r="J6" s="7">
        <f t="shared" ref="J6:K7" si="1">D$5-D6</f>
        <v>-2.9344888888299465</v>
      </c>
      <c r="K6" s="7">
        <f t="shared" si="1"/>
        <v>0.12147777777772717</v>
      </c>
    </row>
    <row r="7" spans="1:11" hidden="1" x14ac:dyDescent="0.25">
      <c r="A7" s="108"/>
      <c r="B7" s="6">
        <v>42811</v>
      </c>
      <c r="C7" s="7">
        <v>366610.61166000005</v>
      </c>
      <c r="D7" s="7">
        <v>8830257.4322800003</v>
      </c>
      <c r="E7" s="7">
        <v>4266.5013000000008</v>
      </c>
      <c r="F7" s="7"/>
      <c r="G7" s="7"/>
      <c r="H7" s="7"/>
      <c r="I7" s="7">
        <f t="shared" si="0"/>
        <v>-19.855860000068787</v>
      </c>
      <c r="J7" s="7">
        <f t="shared" si="1"/>
        <v>-2.9415799994021654</v>
      </c>
      <c r="K7" s="7">
        <f t="shared" si="1"/>
        <v>0.12459999999919091</v>
      </c>
    </row>
    <row r="8" spans="1:11" hidden="1" x14ac:dyDescent="0.25">
      <c r="A8" s="108"/>
      <c r="B8" s="6">
        <v>42817</v>
      </c>
      <c r="C8" s="7">
        <v>366610.60194000002</v>
      </c>
      <c r="D8" s="7">
        <v>8830257.4530600011</v>
      </c>
      <c r="E8" s="7">
        <v>4266.4739200000004</v>
      </c>
      <c r="F8" s="7"/>
      <c r="G8" s="7"/>
      <c r="H8" s="7"/>
      <c r="I8" s="7">
        <f t="shared" si="0"/>
        <v>-19.846140000037849</v>
      </c>
      <c r="J8" s="7">
        <f t="shared" ref="J8" si="2">D$5-D8</f>
        <v>-2.9623600002378225</v>
      </c>
      <c r="K8" s="7">
        <f t="shared" ref="K8" si="3">E$5-E8</f>
        <v>0.1519799999996394</v>
      </c>
    </row>
    <row r="9" spans="1:11" hidden="1" x14ac:dyDescent="0.25">
      <c r="A9" s="108"/>
      <c r="B9" s="6">
        <v>42822</v>
      </c>
      <c r="C9" s="7">
        <v>366610.59524</v>
      </c>
      <c r="D9" s="7">
        <v>8830257.4714999981</v>
      </c>
      <c r="E9" s="7">
        <v>4266.4455199999993</v>
      </c>
      <c r="F9" s="7"/>
      <c r="G9" s="7"/>
      <c r="H9" s="7"/>
      <c r="I9" s="7">
        <f t="shared" si="0"/>
        <v>-19.839440000010654</v>
      </c>
      <c r="J9" s="7">
        <f t="shared" ref="J9" si="4">D$5-D9</f>
        <v>-2.9807999972254038</v>
      </c>
      <c r="K9" s="7">
        <f t="shared" ref="K9" si="5">E$5-E9</f>
        <v>0.18038000000069587</v>
      </c>
    </row>
    <row r="10" spans="1:11" hidden="1" x14ac:dyDescent="0.25">
      <c r="A10" s="108"/>
      <c r="B10" s="6">
        <v>42825</v>
      </c>
      <c r="C10" s="7">
        <v>366610.58891250001</v>
      </c>
      <c r="D10" s="7">
        <v>8830257.4818749987</v>
      </c>
      <c r="E10" s="7">
        <v>4266.4238875000001</v>
      </c>
      <c r="F10" s="7"/>
      <c r="G10" s="7"/>
      <c r="H10" s="7"/>
      <c r="I10" s="7">
        <f t="shared" si="0"/>
        <v>-19.833112500025891</v>
      </c>
      <c r="J10" s="7">
        <f t="shared" ref="J10:J13" si="6">D$5-D10</f>
        <v>-2.9911749977618456</v>
      </c>
      <c r="K10" s="7">
        <f t="shared" ref="K10:K13" si="7">E$5-E10</f>
        <v>0.20201249999990978</v>
      </c>
    </row>
    <row r="11" spans="1:11" hidden="1" x14ac:dyDescent="0.25">
      <c r="A11" s="97" t="s">
        <v>19</v>
      </c>
      <c r="B11" s="10">
        <v>42829</v>
      </c>
      <c r="C11" s="9">
        <v>366610.59192000004</v>
      </c>
      <c r="D11" s="9">
        <v>8830257.4958800022</v>
      </c>
      <c r="E11" s="9">
        <v>4266.4122399999997</v>
      </c>
      <c r="F11" s="9"/>
      <c r="G11" s="9"/>
      <c r="H11" s="9"/>
      <c r="I11" s="9">
        <f t="shared" si="0"/>
        <v>-19.836120000050869</v>
      </c>
      <c r="J11" s="9">
        <f t="shared" si="6"/>
        <v>-3.0051800012588501</v>
      </c>
      <c r="K11" s="9">
        <f t="shared" si="7"/>
        <v>0.21366000000034546</v>
      </c>
    </row>
    <row r="12" spans="1:11" s="14" customFormat="1" hidden="1" x14ac:dyDescent="0.25">
      <c r="A12" s="98"/>
      <c r="B12" s="10">
        <v>42832</v>
      </c>
      <c r="C12" s="9">
        <v>366610.59049999999</v>
      </c>
      <c r="D12" s="9">
        <v>8830257.5065599997</v>
      </c>
      <c r="E12" s="9">
        <v>4266.4036400000005</v>
      </c>
      <c r="F12" s="9"/>
      <c r="G12" s="9"/>
      <c r="H12" s="9"/>
      <c r="I12" s="9">
        <f t="shared" si="0"/>
        <v>-19.834700000006706</v>
      </c>
      <c r="J12" s="9">
        <f t="shared" si="6"/>
        <v>-3.0158599987626076</v>
      </c>
      <c r="K12" s="9">
        <f t="shared" si="7"/>
        <v>0.22225999999955093</v>
      </c>
    </row>
    <row r="13" spans="1:11" hidden="1" x14ac:dyDescent="0.25">
      <c r="A13" s="98"/>
      <c r="B13" s="10">
        <v>42835</v>
      </c>
      <c r="C13" s="9">
        <v>366610.58602500003</v>
      </c>
      <c r="D13" s="9">
        <v>8830257.5147999991</v>
      </c>
      <c r="E13" s="9">
        <v>4266.3955000000005</v>
      </c>
      <c r="F13" s="9"/>
      <c r="G13" s="9"/>
      <c r="H13" s="9"/>
      <c r="I13" s="9">
        <f t="shared" si="0"/>
        <v>-19.830225000041537</v>
      </c>
      <c r="J13" s="9">
        <f t="shared" si="6"/>
        <v>-3.0240999981760979</v>
      </c>
      <c r="K13" s="9">
        <f t="shared" si="7"/>
        <v>0.23039999999946303</v>
      </c>
    </row>
    <row r="14" spans="1:11" hidden="1" x14ac:dyDescent="0.25">
      <c r="A14" s="98"/>
      <c r="B14" s="10">
        <v>42839</v>
      </c>
      <c r="C14" s="9">
        <v>366610.58372</v>
      </c>
      <c r="D14" s="9">
        <v>8830257.5249600001</v>
      </c>
      <c r="E14" s="9">
        <v>4266.3740999999991</v>
      </c>
      <c r="F14" s="9"/>
      <c r="G14" s="9"/>
      <c r="H14" s="9"/>
      <c r="I14" s="9">
        <f t="shared" ref="I14" si="8">C$5-C14</f>
        <v>-19.827920000010636</v>
      </c>
      <c r="J14" s="9">
        <f t="shared" ref="J14" si="9">D$5-D14</f>
        <v>-3.0342599991708994</v>
      </c>
      <c r="K14" s="9">
        <f t="shared" ref="K14" si="10">E$5-E14</f>
        <v>0.25180000000091241</v>
      </c>
    </row>
    <row r="15" spans="1:11" hidden="1" x14ac:dyDescent="0.25">
      <c r="A15" s="98"/>
      <c r="B15" s="10">
        <v>42843</v>
      </c>
      <c r="C15" s="9">
        <v>366610.58302000008</v>
      </c>
      <c r="D15" s="9">
        <v>8830257.5335399993</v>
      </c>
      <c r="E15" s="9">
        <v>4266.3680000000004</v>
      </c>
      <c r="F15" s="9"/>
      <c r="G15" s="9"/>
      <c r="H15" s="9"/>
      <c r="I15" s="9">
        <f t="shared" ref="I15" si="11">C$5-C15</f>
        <v>-19.827220000093803</v>
      </c>
      <c r="J15" s="9">
        <f t="shared" ref="J15" si="12">D$5-D15</f>
        <v>-3.0428399983793497</v>
      </c>
      <c r="K15" s="9">
        <f t="shared" ref="K15" si="13">E$5-E15</f>
        <v>0.25789999999960855</v>
      </c>
    </row>
    <row r="16" spans="1:11" s="14" customFormat="1" hidden="1" x14ac:dyDescent="0.25">
      <c r="A16" s="98"/>
      <c r="B16" s="10">
        <v>42850</v>
      </c>
      <c r="C16" s="9">
        <v>366610.57678333326</v>
      </c>
      <c r="D16" s="9">
        <v>8830257.5492500011</v>
      </c>
      <c r="E16" s="9">
        <v>4266.334866666667</v>
      </c>
      <c r="F16" s="9"/>
      <c r="G16" s="9"/>
      <c r="H16" s="9"/>
      <c r="I16" s="9">
        <f t="shared" ref="I16:K17" si="14">C$5-C16</f>
        <v>-19.82098333328031</v>
      </c>
      <c r="J16" s="9">
        <f t="shared" si="14"/>
        <v>-3.0585500001907349</v>
      </c>
      <c r="K16" s="9">
        <f t="shared" si="14"/>
        <v>0.29103333333296177</v>
      </c>
    </row>
    <row r="17" spans="1:11" hidden="1" x14ac:dyDescent="0.25">
      <c r="A17" s="109"/>
      <c r="B17" s="10">
        <v>42853</v>
      </c>
      <c r="C17" s="9">
        <v>366610.58184</v>
      </c>
      <c r="D17" s="9">
        <v>8830257.556640001</v>
      </c>
      <c r="E17" s="9">
        <v>4266.3367600000001</v>
      </c>
      <c r="F17" s="9"/>
      <c r="G17" s="9"/>
      <c r="H17" s="9"/>
      <c r="I17" s="9">
        <f t="shared" si="14"/>
        <v>-19.826040000014473</v>
      </c>
      <c r="J17" s="9">
        <f t="shared" si="14"/>
        <v>-3.0659400001168251</v>
      </c>
      <c r="K17" s="9">
        <f t="shared" si="14"/>
        <v>0.28913999999986117</v>
      </c>
    </row>
    <row r="18" spans="1:11" hidden="1" x14ac:dyDescent="0.25">
      <c r="A18" s="105" t="s">
        <v>20</v>
      </c>
      <c r="B18" s="15">
        <v>42858</v>
      </c>
      <c r="C18" s="16">
        <v>366610.58116</v>
      </c>
      <c r="D18" s="16">
        <v>8830257.5690000001</v>
      </c>
      <c r="E18" s="16">
        <v>4266.3225999999995</v>
      </c>
      <c r="F18" s="16"/>
      <c r="G18" s="16"/>
      <c r="H18" s="16"/>
      <c r="I18" s="16">
        <f t="shared" ref="I18" si="15">C$5-C18</f>
        <v>-19.825360000017099</v>
      </c>
      <c r="J18" s="16">
        <f t="shared" ref="J18" si="16">D$5-D18</f>
        <v>-3.0782999992370605</v>
      </c>
      <c r="K18" s="16">
        <f t="shared" ref="K18" si="17">E$5-E18</f>
        <v>0.3033000000004904</v>
      </c>
    </row>
    <row r="19" spans="1:11" hidden="1" x14ac:dyDescent="0.25">
      <c r="A19" s="106"/>
      <c r="B19" s="15">
        <v>42860</v>
      </c>
      <c r="C19" s="16">
        <v>366610.5736</v>
      </c>
      <c r="D19" s="16">
        <v>8830257.5683999993</v>
      </c>
      <c r="E19" s="16">
        <v>4266.3187399999997</v>
      </c>
      <c r="F19" s="16"/>
      <c r="G19" s="16"/>
      <c r="H19" s="16"/>
      <c r="I19" s="16">
        <f t="shared" ref="I19:I20" si="18">C$5-C19</f>
        <v>-19.817800000018906</v>
      </c>
      <c r="J19" s="16">
        <f t="shared" ref="J19:J20" si="19">D$5-D19</f>
        <v>-3.0776999983936548</v>
      </c>
      <c r="K19" s="16">
        <f t="shared" ref="K19:K20" si="20">E$5-E19</f>
        <v>0.30716000000029453</v>
      </c>
    </row>
    <row r="20" spans="1:11" hidden="1" x14ac:dyDescent="0.25">
      <c r="A20" s="106"/>
      <c r="B20" s="15">
        <v>42864</v>
      </c>
      <c r="C20" s="16">
        <v>366610.57580000005</v>
      </c>
      <c r="D20" s="16">
        <v>8830257.5855800007</v>
      </c>
      <c r="E20" s="16">
        <v>4266.3115800000005</v>
      </c>
      <c r="F20" s="16"/>
      <c r="G20" s="16"/>
      <c r="H20" s="16"/>
      <c r="I20" s="16">
        <f t="shared" si="18"/>
        <v>-19.820000000065193</v>
      </c>
      <c r="J20" s="16">
        <f t="shared" si="19"/>
        <v>-3.094879999756813</v>
      </c>
      <c r="K20" s="16">
        <f t="shared" si="20"/>
        <v>0.31431999999949767</v>
      </c>
    </row>
    <row r="21" spans="1:11" hidden="1" x14ac:dyDescent="0.25">
      <c r="A21" s="106"/>
      <c r="B21" s="15">
        <v>42867</v>
      </c>
      <c r="C21" s="16">
        <v>366610.58393333334</v>
      </c>
      <c r="D21" s="16">
        <v>8830257.5858666655</v>
      </c>
      <c r="E21" s="16">
        <v>4266.3038666666662</v>
      </c>
      <c r="F21" s="16"/>
      <c r="G21" s="16"/>
      <c r="H21" s="16"/>
      <c r="I21" s="16">
        <f t="shared" ref="I21" si="21">C$5-C21</f>
        <v>-19.828133333357982</v>
      </c>
      <c r="J21" s="16">
        <f t="shared" ref="J21" si="22">D$5-D21</f>
        <v>-3.09516666457057</v>
      </c>
      <c r="K21" s="16">
        <f t="shared" ref="K21" si="23">E$5-E21</f>
        <v>0.32203333333382034</v>
      </c>
    </row>
    <row r="22" spans="1:11" hidden="1" x14ac:dyDescent="0.25">
      <c r="A22" s="106"/>
      <c r="B22" s="15">
        <v>42871</v>
      </c>
      <c r="C22" s="16">
        <v>366610.57506</v>
      </c>
      <c r="D22" s="16">
        <v>8830257.5881000012</v>
      </c>
      <c r="E22" s="16">
        <v>4266.3042799999994</v>
      </c>
      <c r="F22" s="16"/>
      <c r="G22" s="16"/>
      <c r="H22" s="16"/>
      <c r="I22" s="16">
        <f t="shared" ref="I22:I23" si="24">C$5-C22</f>
        <v>-19.819260000018403</v>
      </c>
      <c r="J22" s="16">
        <f t="shared" ref="J22:J23" si="25">D$5-D22</f>
        <v>-3.0974000003188848</v>
      </c>
      <c r="K22" s="16">
        <f t="shared" ref="K22:K23" si="26">E$5-E22</f>
        <v>0.32162000000062108</v>
      </c>
    </row>
    <row r="23" spans="1:11" hidden="1" x14ac:dyDescent="0.25">
      <c r="A23" s="106"/>
      <c r="B23" s="15">
        <v>42874</v>
      </c>
      <c r="C23" s="16">
        <v>366610.55182000005</v>
      </c>
      <c r="D23" s="16">
        <v>8830257.6425199993</v>
      </c>
      <c r="E23" s="16">
        <v>4266.2836399999997</v>
      </c>
      <c r="F23" s="16"/>
      <c r="G23" s="16"/>
      <c r="H23" s="16"/>
      <c r="I23" s="16">
        <f t="shared" si="24"/>
        <v>-19.796020000067074</v>
      </c>
      <c r="J23" s="16">
        <f t="shared" si="25"/>
        <v>-3.1518199983984232</v>
      </c>
      <c r="K23" s="16">
        <f t="shared" si="26"/>
        <v>0.34226000000035128</v>
      </c>
    </row>
    <row r="24" spans="1:11" hidden="1" x14ac:dyDescent="0.25">
      <c r="A24" s="106"/>
      <c r="B24" s="15">
        <v>42881</v>
      </c>
      <c r="C24" s="16">
        <v>366610.57140000002</v>
      </c>
      <c r="D24" s="16">
        <v>8830257.6168799996</v>
      </c>
      <c r="E24" s="16">
        <v>4266.2731999999996</v>
      </c>
      <c r="F24" s="16"/>
      <c r="G24" s="16"/>
      <c r="H24" s="16"/>
      <c r="I24" s="16">
        <f t="shared" ref="I24" si="27">C$5-C24</f>
        <v>-19.815600000030827</v>
      </c>
      <c r="J24" s="16">
        <f t="shared" ref="J24" si="28">D$5-D24</f>
        <v>-3.1261799987405539</v>
      </c>
      <c r="K24" s="16">
        <f t="shared" ref="K24" si="29">E$5-E24</f>
        <v>0.35270000000036816</v>
      </c>
    </row>
    <row r="25" spans="1:11" hidden="1" x14ac:dyDescent="0.25">
      <c r="A25" s="106"/>
      <c r="B25" s="15">
        <v>42886</v>
      </c>
      <c r="C25" s="16">
        <v>366610.57748333336</v>
      </c>
      <c r="D25" s="16">
        <v>8830257.6284999996</v>
      </c>
      <c r="E25" s="16">
        <v>4266.2758499999991</v>
      </c>
      <c r="F25" s="16"/>
      <c r="G25" s="16"/>
      <c r="H25" s="16"/>
      <c r="I25" s="16">
        <f t="shared" ref="I25" si="30">C$5-C25</f>
        <v>-19.821683333371766</v>
      </c>
      <c r="J25" s="16">
        <f t="shared" ref="J25" si="31">D$5-D25</f>
        <v>-3.1377999987453222</v>
      </c>
      <c r="K25" s="16">
        <f t="shared" ref="K25" si="32">E$5-E25</f>
        <v>0.35005000000091968</v>
      </c>
    </row>
    <row r="26" spans="1:11" hidden="1" x14ac:dyDescent="0.25">
      <c r="A26" s="105" t="s">
        <v>21</v>
      </c>
      <c r="B26" s="18">
        <v>42889</v>
      </c>
      <c r="C26" s="27">
        <v>366610.58184</v>
      </c>
      <c r="D26" s="27">
        <v>8830257.6328600012</v>
      </c>
      <c r="E26" s="27">
        <v>4266.2560200000007</v>
      </c>
      <c r="F26" s="27"/>
      <c r="G26" s="27"/>
      <c r="H26" s="27"/>
      <c r="I26" s="19">
        <f t="shared" ref="I26" si="33">C$5-C26</f>
        <v>-19.826040000014473</v>
      </c>
      <c r="J26" s="19">
        <f t="shared" ref="J26" si="34">D$5-D26</f>
        <v>-3.1421600002795458</v>
      </c>
      <c r="K26" s="19">
        <f t="shared" ref="K26" si="35">E$5-E26</f>
        <v>0.36987999999928434</v>
      </c>
    </row>
    <row r="27" spans="1:11" hidden="1" x14ac:dyDescent="0.25">
      <c r="A27" s="106"/>
      <c r="B27" s="18">
        <v>42892</v>
      </c>
      <c r="C27" s="27">
        <v>366610.5303166667</v>
      </c>
      <c r="D27" s="27">
        <v>8830257.696933331</v>
      </c>
      <c r="E27" s="27">
        <v>4266.2424000000001</v>
      </c>
      <c r="F27" s="27"/>
      <c r="G27" s="27"/>
      <c r="H27" s="27"/>
      <c r="I27" s="19">
        <f t="shared" ref="I27:I28" si="36">C$5-C27</f>
        <v>-19.774516666715499</v>
      </c>
      <c r="J27" s="19">
        <f t="shared" ref="J27:J28" si="37">D$5-D27</f>
        <v>-3.2062333300709724</v>
      </c>
      <c r="K27" s="19">
        <f t="shared" ref="K27:K28" si="38">E$5-E27</f>
        <v>0.38349999999991269</v>
      </c>
    </row>
    <row r="28" spans="1:11" hidden="1" x14ac:dyDescent="0.25">
      <c r="A28" s="106"/>
      <c r="B28" s="18">
        <v>42895</v>
      </c>
      <c r="C28" s="27">
        <v>366610.57009785715</v>
      </c>
      <c r="D28" s="27">
        <v>8830257.6350831427</v>
      </c>
      <c r="E28" s="27">
        <v>4266.2377154285714</v>
      </c>
      <c r="F28" s="27"/>
      <c r="G28" s="27"/>
      <c r="H28" s="27"/>
      <c r="I28" s="19">
        <f t="shared" si="36"/>
        <v>-19.814297857170459</v>
      </c>
      <c r="J28" s="19">
        <f t="shared" si="37"/>
        <v>-3.1443831417709589</v>
      </c>
      <c r="K28" s="19">
        <f t="shared" si="38"/>
        <v>0.38818457142861007</v>
      </c>
    </row>
    <row r="29" spans="1:11" hidden="1" x14ac:dyDescent="0.25">
      <c r="A29" s="106"/>
      <c r="B29" s="18">
        <v>42903</v>
      </c>
      <c r="C29" s="27">
        <v>366610.5477444444</v>
      </c>
      <c r="D29" s="27">
        <v>8830257.6859888881</v>
      </c>
      <c r="E29" s="27">
        <v>4266.231555555556</v>
      </c>
      <c r="F29" s="27"/>
      <c r="G29" s="27"/>
      <c r="H29" s="27"/>
      <c r="I29" s="19">
        <f t="shared" ref="I29" si="39">C$5-C29</f>
        <v>-19.791944444412366</v>
      </c>
      <c r="J29" s="19">
        <f t="shared" ref="J29" si="40">D$5-D29</f>
        <v>-3.1952888872474432</v>
      </c>
      <c r="K29" s="19">
        <f t="shared" ref="K29" si="41">E$5-E29</f>
        <v>0.39434444444395922</v>
      </c>
    </row>
    <row r="30" spans="1:11" hidden="1" x14ac:dyDescent="0.25">
      <c r="A30" s="106"/>
      <c r="B30" s="18">
        <v>42909</v>
      </c>
      <c r="C30" s="27">
        <v>366610.53685000003</v>
      </c>
      <c r="D30" s="27">
        <v>8830257.7070999984</v>
      </c>
      <c r="E30" s="27">
        <v>4266.231233333333</v>
      </c>
      <c r="F30" s="27"/>
      <c r="G30" s="27"/>
      <c r="H30" s="27"/>
      <c r="I30" s="19">
        <f t="shared" ref="I30" si="42">C$5-C30</f>
        <v>-19.781050000048708</v>
      </c>
      <c r="J30" s="19">
        <f t="shared" ref="J30" si="43">D$5-D30</f>
        <v>-3.2163999974727631</v>
      </c>
      <c r="K30" s="19">
        <f t="shared" ref="K30" si="44">E$5-E30</f>
        <v>0.39466666666703532</v>
      </c>
    </row>
    <row r="31" spans="1:11" hidden="1" x14ac:dyDescent="0.25">
      <c r="A31" s="106"/>
      <c r="B31" s="18">
        <v>42916</v>
      </c>
      <c r="C31" s="27">
        <v>366610.55582000001</v>
      </c>
      <c r="D31" s="27">
        <v>8830257.6526199989</v>
      </c>
      <c r="E31" s="27">
        <v>4266.2180199999993</v>
      </c>
      <c r="F31" s="27"/>
      <c r="G31" s="27"/>
      <c r="H31" s="27"/>
      <c r="I31" s="19">
        <f t="shared" ref="I31:I32" si="45">C$5-C31</f>
        <v>-19.800020000024233</v>
      </c>
      <c r="J31" s="19">
        <f t="shared" ref="J31:J32" si="46">D$5-D31</f>
        <v>-3.1619199980050325</v>
      </c>
      <c r="K31" s="19">
        <f t="shared" ref="K31:K32" si="47">E$5-E31</f>
        <v>0.40788000000065949</v>
      </c>
    </row>
    <row r="32" spans="1:11" hidden="1" x14ac:dyDescent="0.25">
      <c r="A32" s="105" t="s">
        <v>22</v>
      </c>
      <c r="B32" s="23">
        <v>42923</v>
      </c>
      <c r="C32" s="24">
        <v>366610.55241999996</v>
      </c>
      <c r="D32" s="24">
        <v>8830257.6589199994</v>
      </c>
      <c r="E32" s="24">
        <v>4266.2212399999999</v>
      </c>
      <c r="F32" s="24"/>
      <c r="G32" s="24"/>
      <c r="H32" s="24"/>
      <c r="I32" s="4">
        <f t="shared" si="45"/>
        <v>-19.796619999979157</v>
      </c>
      <c r="J32" s="4">
        <f t="shared" si="46"/>
        <v>-3.1682199984788895</v>
      </c>
      <c r="K32" s="4">
        <f t="shared" si="47"/>
        <v>0.40466000000014901</v>
      </c>
    </row>
    <row r="33" spans="1:11" hidden="1" x14ac:dyDescent="0.25">
      <c r="A33" s="106"/>
      <c r="B33" s="23">
        <v>42930</v>
      </c>
      <c r="C33" s="24">
        <v>366610.56137999997</v>
      </c>
      <c r="D33" s="24">
        <v>8830257.6694799997</v>
      </c>
      <c r="E33" s="24">
        <v>4266.2007999999996</v>
      </c>
      <c r="F33" s="24"/>
      <c r="G33" s="24"/>
      <c r="H33" s="24"/>
      <c r="I33" s="24">
        <f t="shared" ref="I33" si="48">C$5-C33</f>
        <v>-19.805579999985639</v>
      </c>
      <c r="J33" s="24">
        <f t="shared" ref="J33" si="49">D$5-D33</f>
        <v>-3.178779998794198</v>
      </c>
      <c r="K33" s="24">
        <f t="shared" ref="K33" si="50">E$5-E33</f>
        <v>0.42510000000038417</v>
      </c>
    </row>
    <row r="34" spans="1:11" hidden="1" x14ac:dyDescent="0.25">
      <c r="A34" s="106"/>
      <c r="B34" s="23">
        <v>42940</v>
      </c>
      <c r="C34" s="24">
        <v>366610.56122000003</v>
      </c>
      <c r="D34" s="24">
        <v>8830257.6768599991</v>
      </c>
      <c r="E34" s="24">
        <v>4266.2082800000007</v>
      </c>
      <c r="F34" s="24"/>
      <c r="G34" s="24"/>
      <c r="H34" s="24"/>
      <c r="I34" s="24">
        <f t="shared" ref="I34:I35" si="51">C$5-C34</f>
        <v>-19.805420000047889</v>
      </c>
      <c r="J34" s="24">
        <f t="shared" ref="J34:J35" si="52">D$5-D34</f>
        <v>-3.1861599981784821</v>
      </c>
      <c r="K34" s="24">
        <f t="shared" ref="K34:K35" si="53">E$5-E34</f>
        <v>0.41761999999926047</v>
      </c>
    </row>
    <row r="35" spans="1:11" hidden="1" x14ac:dyDescent="0.25">
      <c r="A35" s="106"/>
      <c r="B35" s="23">
        <v>42944</v>
      </c>
      <c r="C35" s="24">
        <v>366610.54874</v>
      </c>
      <c r="D35" s="24">
        <v>8830257.6755000018</v>
      </c>
      <c r="E35" s="24">
        <v>4266.2091</v>
      </c>
      <c r="F35" s="24"/>
      <c r="G35" s="24"/>
      <c r="H35" s="24"/>
      <c r="I35" s="24">
        <f t="shared" si="51"/>
        <v>-19.792940000013914</v>
      </c>
      <c r="J35" s="24">
        <f t="shared" si="52"/>
        <v>-3.1848000008612871</v>
      </c>
      <c r="K35" s="24">
        <f t="shared" si="53"/>
        <v>0.41679999999996653</v>
      </c>
    </row>
    <row r="36" spans="1:11" hidden="1" x14ac:dyDescent="0.25">
      <c r="A36" s="108" t="s">
        <v>23</v>
      </c>
      <c r="B36" s="28">
        <v>42951</v>
      </c>
      <c r="C36" s="29">
        <v>366610.55684000003</v>
      </c>
      <c r="D36" s="29">
        <v>8830257.6816600002</v>
      </c>
      <c r="E36" s="29">
        <v>4266.2021000000004</v>
      </c>
      <c r="F36" s="29"/>
      <c r="G36" s="29"/>
      <c r="H36" s="29"/>
      <c r="I36" s="29">
        <f t="shared" ref="I36" si="54">C$5-C36</f>
        <v>-19.801040000049397</v>
      </c>
      <c r="J36" s="29">
        <f t="shared" ref="J36:J37" si="55">D$5-D36</f>
        <v>-3.1909599993377924</v>
      </c>
      <c r="K36" s="29">
        <f t="shared" ref="K36:K37" si="56">E$5-E36</f>
        <v>0.42379999999957363</v>
      </c>
    </row>
    <row r="37" spans="1:11" hidden="1" x14ac:dyDescent="0.25">
      <c r="A37" s="108"/>
      <c r="B37" s="28">
        <v>42958</v>
      </c>
      <c r="C37" s="29">
        <v>366610.55402500002</v>
      </c>
      <c r="D37" s="29">
        <v>8830257.6860374995</v>
      </c>
      <c r="E37" s="29">
        <v>4266.1971125</v>
      </c>
      <c r="F37" s="29"/>
      <c r="G37" s="29"/>
      <c r="H37" s="29"/>
      <c r="I37" s="29">
        <f>C$5-C37</f>
        <v>-19.798225000035018</v>
      </c>
      <c r="J37" s="29">
        <f t="shared" si="55"/>
        <v>-3.1953374985605478</v>
      </c>
      <c r="K37" s="29">
        <f t="shared" si="56"/>
        <v>0.42878749999999854</v>
      </c>
    </row>
    <row r="38" spans="1:11" hidden="1" x14ac:dyDescent="0.25">
      <c r="A38" s="108"/>
      <c r="B38" s="28">
        <v>42965</v>
      </c>
      <c r="C38" s="29">
        <v>366610.54867499997</v>
      </c>
      <c r="D38" s="29">
        <v>8830257.6868375</v>
      </c>
      <c r="E38" s="29">
        <v>4266.193225</v>
      </c>
      <c r="F38" s="29"/>
      <c r="G38" s="29"/>
      <c r="H38" s="29"/>
      <c r="I38" s="29">
        <f>C$5-C38</f>
        <v>-19.792874999984633</v>
      </c>
      <c r="J38" s="29">
        <f t="shared" ref="J38" si="57">D$5-D38</f>
        <v>-3.1961374990642071</v>
      </c>
      <c r="K38" s="29">
        <f t="shared" ref="K38" si="58">E$5-E38</f>
        <v>0.43267500000001746</v>
      </c>
    </row>
    <row r="39" spans="1:11" hidden="1" x14ac:dyDescent="0.25">
      <c r="A39" s="108"/>
      <c r="B39" s="28">
        <v>42972</v>
      </c>
      <c r="C39" s="29">
        <v>366610.55316000001</v>
      </c>
      <c r="D39" s="29">
        <v>8830257.6929200012</v>
      </c>
      <c r="E39" s="29">
        <v>4266.1944000000003</v>
      </c>
      <c r="F39" s="29"/>
      <c r="G39" s="29"/>
      <c r="H39" s="29"/>
      <c r="I39" s="29">
        <f>C$5-C39</f>
        <v>-19.797360000025947</v>
      </c>
      <c r="J39" s="29">
        <f t="shared" ref="J39:J40" si="59">D$5-D39</f>
        <v>-3.2022200003266335</v>
      </c>
      <c r="K39" s="29">
        <f t="shared" ref="K39:K40" si="60">E$5-E39</f>
        <v>0.43149999999968713</v>
      </c>
    </row>
    <row r="40" spans="1:11" hidden="1" x14ac:dyDescent="0.25">
      <c r="A40" s="108" t="s">
        <v>24</v>
      </c>
      <c r="B40" s="32">
        <v>42979</v>
      </c>
      <c r="C40" s="33">
        <v>366610.55099999998</v>
      </c>
      <c r="D40" s="33">
        <v>8830257.6950599998</v>
      </c>
      <c r="E40" s="33">
        <v>4266.19038</v>
      </c>
      <c r="F40" s="33"/>
      <c r="G40" s="33"/>
      <c r="H40" s="33"/>
      <c r="I40" s="33">
        <f t="shared" ref="I40" si="61">C$5-C40</f>
        <v>-19.795199999993201</v>
      </c>
      <c r="J40" s="33">
        <f t="shared" si="59"/>
        <v>-3.2043599989265203</v>
      </c>
      <c r="K40" s="33">
        <f t="shared" si="60"/>
        <v>0.4355199999999968</v>
      </c>
    </row>
    <row r="41" spans="1:11" hidden="1" x14ac:dyDescent="0.25">
      <c r="A41" s="108"/>
      <c r="B41" s="32">
        <v>42986</v>
      </c>
      <c r="C41" s="33">
        <v>366610.55544444436</v>
      </c>
      <c r="D41" s="33">
        <v>8830257.700444445</v>
      </c>
      <c r="E41" s="33">
        <v>4266.1823444444435</v>
      </c>
      <c r="F41" s="33"/>
      <c r="G41" s="33"/>
      <c r="H41" s="33"/>
      <c r="I41" s="33">
        <f t="shared" ref="I41" si="62">C$5-C41</f>
        <v>-19.799644444370642</v>
      </c>
      <c r="J41" s="33">
        <f t="shared" ref="J41" si="63">D$5-D41</f>
        <v>-3.20974444411695</v>
      </c>
      <c r="K41" s="33">
        <f t="shared" ref="K41" si="64">E$5-E41</f>
        <v>0.44355555555648607</v>
      </c>
    </row>
    <row r="42" spans="1:11" hidden="1" x14ac:dyDescent="0.25">
      <c r="A42" s="108"/>
      <c r="B42" s="32">
        <v>42993</v>
      </c>
      <c r="C42" s="33">
        <v>366610.56011999998</v>
      </c>
      <c r="D42" s="33">
        <v>8830257.7025400009</v>
      </c>
      <c r="E42" s="33">
        <v>4266.162299999999</v>
      </c>
      <c r="F42" s="33"/>
      <c r="G42" s="33"/>
      <c r="H42" s="33"/>
      <c r="I42" s="33">
        <f t="shared" ref="I42" si="65">C$5-C42</f>
        <v>-19.804319999995641</v>
      </c>
      <c r="J42" s="33">
        <f t="shared" ref="J42" si="66">D$5-D42</f>
        <v>-3.2118400000035763</v>
      </c>
      <c r="K42" s="33">
        <f t="shared" ref="K42" si="67">E$5-E42</f>
        <v>0.4636000000009517</v>
      </c>
    </row>
    <row r="43" spans="1:11" hidden="1" x14ac:dyDescent="0.25">
      <c r="A43" s="108"/>
      <c r="B43" s="32">
        <v>43000</v>
      </c>
      <c r="C43" s="33">
        <v>366610.55187999998</v>
      </c>
      <c r="D43" s="33">
        <v>8830257.7033799998</v>
      </c>
      <c r="E43" s="33">
        <v>4266.16338</v>
      </c>
      <c r="F43" s="33"/>
      <c r="G43" s="33"/>
      <c r="H43" s="33"/>
      <c r="I43" s="33">
        <f t="shared" ref="I43" si="68">C$5-C43</f>
        <v>-19.796080000000075</v>
      </c>
      <c r="J43" s="33">
        <f t="shared" ref="J43" si="69">D$5-D43</f>
        <v>-3.2126799989491701</v>
      </c>
      <c r="K43" s="33">
        <f t="shared" ref="K43" si="70">E$5-E43</f>
        <v>0.46252000000004045</v>
      </c>
    </row>
    <row r="44" spans="1:11" hidden="1" x14ac:dyDescent="0.25">
      <c r="A44" s="108"/>
      <c r="B44" s="32">
        <v>43007</v>
      </c>
      <c r="C44" s="33">
        <v>366610.55712999997</v>
      </c>
      <c r="D44" s="33">
        <v>8830257.6998599991</v>
      </c>
      <c r="E44" s="33">
        <v>4266.1557499999999</v>
      </c>
      <c r="F44" s="33"/>
      <c r="G44" s="33"/>
      <c r="H44" s="33"/>
      <c r="I44" s="33">
        <f t="shared" ref="I44:I45" si="71">C$5-C44</f>
        <v>-19.801329999987502</v>
      </c>
      <c r="J44" s="33">
        <f t="shared" ref="J44:J45" si="72">D$5-D44</f>
        <v>-3.2091599982231855</v>
      </c>
      <c r="K44" s="33">
        <f t="shared" ref="K44:K45" si="73">E$5-E44</f>
        <v>0.47015000000010332</v>
      </c>
    </row>
    <row r="45" spans="1:11" hidden="1" x14ac:dyDescent="0.25">
      <c r="A45" s="108" t="s">
        <v>25</v>
      </c>
      <c r="B45" s="23">
        <v>43014</v>
      </c>
      <c r="C45" s="24">
        <v>366610.55628000002</v>
      </c>
      <c r="D45" s="24">
        <v>8830257.7033399995</v>
      </c>
      <c r="E45" s="24">
        <v>4266.1661199999999</v>
      </c>
      <c r="F45" s="24"/>
      <c r="G45" s="24"/>
      <c r="H45" s="24"/>
      <c r="I45" s="24">
        <f t="shared" si="71"/>
        <v>-19.80048000003444</v>
      </c>
      <c r="J45" s="24">
        <f t="shared" si="72"/>
        <v>-3.2126399986445904</v>
      </c>
      <c r="K45" s="24">
        <f t="shared" si="73"/>
        <v>0.45978000000013708</v>
      </c>
    </row>
    <row r="46" spans="1:11" hidden="1" x14ac:dyDescent="0.25">
      <c r="A46" s="108"/>
      <c r="B46" s="23">
        <v>43021</v>
      </c>
      <c r="C46" s="24">
        <v>366610.55722000002</v>
      </c>
      <c r="D46" s="24">
        <v>8830257.7063999977</v>
      </c>
      <c r="E46" s="24">
        <v>4266.1605600000003</v>
      </c>
      <c r="F46" s="24"/>
      <c r="G46" s="24"/>
      <c r="H46" s="24"/>
      <c r="I46" s="24">
        <f t="shared" ref="I46" si="74">C$5-C46</f>
        <v>-19.801420000032522</v>
      </c>
      <c r="J46" s="24">
        <f t="shared" ref="J46" si="75">D$5-D46</f>
        <v>-3.2156999967992306</v>
      </c>
      <c r="K46" s="24">
        <f t="shared" ref="K46" si="76">E$5-E46</f>
        <v>0.46533999999974185</v>
      </c>
    </row>
    <row r="47" spans="1:11" hidden="1" x14ac:dyDescent="0.25">
      <c r="A47" s="108"/>
      <c r="B47" s="23">
        <v>43028</v>
      </c>
      <c r="C47" s="24">
        <v>366610.55392500001</v>
      </c>
      <c r="D47" s="24">
        <v>8830257.7162249982</v>
      </c>
      <c r="E47" s="24">
        <v>4266.148475</v>
      </c>
      <c r="F47" s="24"/>
      <c r="G47" s="24"/>
      <c r="H47" s="24"/>
      <c r="I47" s="24">
        <f t="shared" ref="I47" si="77">C$5-C47</f>
        <v>-19.798125000030268</v>
      </c>
      <c r="J47" s="24">
        <f t="shared" ref="J47" si="78">D$5-D47</f>
        <v>-3.2255249973386526</v>
      </c>
      <c r="K47" s="24">
        <f t="shared" ref="K47" si="79">E$5-E47</f>
        <v>0.47742500000003929</v>
      </c>
    </row>
    <row r="48" spans="1:11" hidden="1" x14ac:dyDescent="0.25">
      <c r="A48" s="108"/>
      <c r="B48" s="23">
        <v>43035</v>
      </c>
      <c r="C48" s="24">
        <v>366610.5269</v>
      </c>
      <c r="D48" s="24">
        <v>8830257.7481799982</v>
      </c>
      <c r="E48" s="24">
        <v>4266.1704399999999</v>
      </c>
      <c r="F48" s="24"/>
      <c r="G48" s="24"/>
      <c r="H48" s="24"/>
      <c r="I48" s="24">
        <f t="shared" ref="I48:I49" si="80">C$5-C48</f>
        <v>-19.771100000012666</v>
      </c>
      <c r="J48" s="24">
        <f t="shared" ref="J48:J49" si="81">D$5-D48</f>
        <v>-3.2574799973517656</v>
      </c>
      <c r="K48" s="24">
        <f t="shared" ref="K48:K49" si="82">E$5-E48</f>
        <v>0.45546000000013009</v>
      </c>
    </row>
    <row r="49" spans="1:11" hidden="1" x14ac:dyDescent="0.25">
      <c r="A49" s="97" t="s">
        <v>26</v>
      </c>
      <c r="B49" s="34">
        <v>43042</v>
      </c>
      <c r="C49" s="35">
        <v>366610.54749999999</v>
      </c>
      <c r="D49" s="35">
        <v>8830257.7192200013</v>
      </c>
      <c r="E49" s="35">
        <v>4266.1526800000001</v>
      </c>
      <c r="F49" s="35"/>
      <c r="G49" s="35"/>
      <c r="H49" s="35"/>
      <c r="I49" s="35">
        <f t="shared" si="80"/>
        <v>-19.791700000001583</v>
      </c>
      <c r="J49" s="35">
        <f t="shared" si="81"/>
        <v>-3.2285200003534555</v>
      </c>
      <c r="K49" s="35">
        <f t="shared" si="82"/>
        <v>0.47321999999985565</v>
      </c>
    </row>
    <row r="50" spans="1:11" hidden="1" x14ac:dyDescent="0.25">
      <c r="A50" s="98"/>
      <c r="B50" s="34">
        <v>43049</v>
      </c>
      <c r="C50" s="35">
        <v>366610.55166</v>
      </c>
      <c r="D50" s="35">
        <v>8830257.7229300011</v>
      </c>
      <c r="E50" s="35">
        <v>4266.1482299999998</v>
      </c>
      <c r="F50" s="35"/>
      <c r="G50" s="35"/>
      <c r="H50" s="35"/>
      <c r="I50" s="35">
        <f t="shared" ref="I50" si="83">C$5-C50</f>
        <v>-19.795860000012908</v>
      </c>
      <c r="J50" s="35">
        <f t="shared" ref="J50" si="84">D$5-D50</f>
        <v>-3.2322300001978874</v>
      </c>
      <c r="K50" s="35">
        <f t="shared" ref="K50" si="85">E$5-E50</f>
        <v>0.47767000000021653</v>
      </c>
    </row>
    <row r="51" spans="1:11" hidden="1" x14ac:dyDescent="0.25">
      <c r="A51" s="98"/>
      <c r="B51" s="34">
        <v>43056</v>
      </c>
      <c r="C51" s="35">
        <v>366610.55967500003</v>
      </c>
      <c r="D51" s="35">
        <v>8830257.7328750007</v>
      </c>
      <c r="E51" s="35">
        <v>4266.1441750000004</v>
      </c>
      <c r="F51" s="35"/>
      <c r="G51" s="35"/>
      <c r="H51" s="35"/>
      <c r="I51" s="35">
        <f t="shared" ref="I51" si="86">C$5-C51</f>
        <v>-19.803875000041444</v>
      </c>
      <c r="J51" s="35">
        <f t="shared" ref="J51" si="87">D$5-D51</f>
        <v>-3.2421749997884035</v>
      </c>
      <c r="K51" s="35">
        <f t="shared" ref="K51" si="88">E$5-E51</f>
        <v>0.48172499999964202</v>
      </c>
    </row>
    <row r="52" spans="1:11" hidden="1" x14ac:dyDescent="0.25">
      <c r="A52" s="98"/>
      <c r="B52" s="34">
        <v>43063</v>
      </c>
      <c r="C52" s="35">
        <v>366610.54770740005</v>
      </c>
      <c r="D52" s="35">
        <v>8830257.7299162</v>
      </c>
      <c r="E52" s="35">
        <v>4266.1448347999994</v>
      </c>
      <c r="F52" s="35"/>
      <c r="G52" s="35"/>
      <c r="H52" s="35"/>
      <c r="I52" s="35">
        <f t="shared" ref="I52" si="89">C$5-C52</f>
        <v>-19.79190740006743</v>
      </c>
      <c r="J52" s="35">
        <f t="shared" ref="J52" si="90">D$5-D52</f>
        <v>-3.239216199144721</v>
      </c>
      <c r="K52" s="35">
        <f t="shared" ref="K52" si="91">E$5-E52</f>
        <v>0.48106520000055752</v>
      </c>
    </row>
    <row r="53" spans="1:11" hidden="1" x14ac:dyDescent="0.25">
      <c r="A53" s="109"/>
      <c r="B53" s="34">
        <v>43069</v>
      </c>
      <c r="C53" s="35">
        <v>366610.54550000001</v>
      </c>
      <c r="D53" s="35">
        <v>8830257.7326400019</v>
      </c>
      <c r="E53" s="35">
        <v>4266.1459000000004</v>
      </c>
      <c r="F53" s="35"/>
      <c r="G53" s="35"/>
      <c r="H53" s="35"/>
      <c r="I53" s="35">
        <f t="shared" ref="I53" si="92">C$5-C53</f>
        <v>-19.789700000023004</v>
      </c>
      <c r="J53" s="35">
        <f t="shared" ref="J53" si="93">D$5-D53</f>
        <v>-3.2419400010257959</v>
      </c>
      <c r="K53" s="35">
        <f t="shared" ref="K53" si="94">E$5-E53</f>
        <v>0.47999999999956344</v>
      </c>
    </row>
    <row r="54" spans="1:11" hidden="1" x14ac:dyDescent="0.25">
      <c r="A54" s="98" t="s">
        <v>27</v>
      </c>
      <c r="B54" s="26">
        <v>43077</v>
      </c>
      <c r="C54" s="27">
        <v>366610.54586249997</v>
      </c>
      <c r="D54" s="27">
        <v>8830257.7350500003</v>
      </c>
      <c r="E54" s="27">
        <v>4266.1305499999999</v>
      </c>
      <c r="F54" s="27"/>
      <c r="G54" s="27"/>
      <c r="H54" s="27"/>
      <c r="I54" s="27">
        <f t="shared" ref="I54" si="95">C$5-C54</f>
        <v>-19.79006249998929</v>
      </c>
      <c r="J54" s="27">
        <f t="shared" ref="J54" si="96">D$5-D54</f>
        <v>-3.2443499993532896</v>
      </c>
      <c r="K54" s="27">
        <f t="shared" ref="K54" si="97">E$5-E54</f>
        <v>0.49535000000014406</v>
      </c>
    </row>
    <row r="55" spans="1:11" hidden="1" x14ac:dyDescent="0.25">
      <c r="A55" s="98"/>
      <c r="B55" s="26">
        <v>43084</v>
      </c>
      <c r="C55" s="27">
        <v>366610.54894000001</v>
      </c>
      <c r="D55" s="27">
        <v>8830257.7380999979</v>
      </c>
      <c r="E55" s="27">
        <v>4266.1337000000003</v>
      </c>
      <c r="F55" s="27"/>
      <c r="G55" s="27"/>
      <c r="H55" s="27"/>
      <c r="I55" s="27">
        <f t="shared" ref="I55" si="98">C$5-C55</f>
        <v>-19.793140000023413</v>
      </c>
      <c r="J55" s="27">
        <f t="shared" ref="J55" si="99">D$5-D55</f>
        <v>-3.2473999969661236</v>
      </c>
      <c r="K55" s="27">
        <f t="shared" ref="K55" si="100">E$5-E55</f>
        <v>0.49219999999968422</v>
      </c>
    </row>
    <row r="56" spans="1:11" hidden="1" x14ac:dyDescent="0.25">
      <c r="A56" s="98"/>
      <c r="B56" s="26">
        <v>43091</v>
      </c>
      <c r="C56" s="27">
        <v>366610.54674000002</v>
      </c>
      <c r="D56" s="27">
        <v>8830257.7410599999</v>
      </c>
      <c r="E56" s="27">
        <v>4266.1404200000006</v>
      </c>
      <c r="F56" s="27"/>
      <c r="G56" s="27"/>
      <c r="H56" s="27"/>
      <c r="I56" s="27">
        <f t="shared" ref="I56" si="101">C$5-C56</f>
        <v>-19.790940000035334</v>
      </c>
      <c r="J56" s="27">
        <f t="shared" ref="J56" si="102">D$5-D56</f>
        <v>-3.2503599990159273</v>
      </c>
      <c r="K56" s="27">
        <f t="shared" ref="K56" si="103">E$5-E56</f>
        <v>0.48547999999937019</v>
      </c>
    </row>
    <row r="57" spans="1:11" hidden="1" x14ac:dyDescent="0.25">
      <c r="A57" s="109"/>
      <c r="B57" s="26">
        <v>43098</v>
      </c>
      <c r="C57" s="27">
        <v>366610.55003000004</v>
      </c>
      <c r="D57" s="27">
        <v>8830257.745699998</v>
      </c>
      <c r="E57" s="27">
        <v>4266.1311000000005</v>
      </c>
      <c r="F57" s="27"/>
      <c r="G57" s="27"/>
      <c r="H57" s="27"/>
      <c r="I57" s="27">
        <f t="shared" ref="I57" si="104">C$5-C57</f>
        <v>-19.794230000057723</v>
      </c>
      <c r="J57" s="27">
        <f t="shared" ref="J57" si="105">D$5-D57</f>
        <v>-3.2549999970942736</v>
      </c>
      <c r="K57" s="27">
        <f t="shared" ref="K57" si="106">E$5-E57</f>
        <v>0.49479999999948632</v>
      </c>
    </row>
    <row r="58" spans="1:11" x14ac:dyDescent="0.25">
      <c r="A58" s="98" t="s">
        <v>34</v>
      </c>
      <c r="B58" s="36">
        <v>43397</v>
      </c>
      <c r="C58" s="38">
        <v>366590.75579999998</v>
      </c>
      <c r="D58" s="38">
        <v>8830254.4907000009</v>
      </c>
      <c r="E58" s="38">
        <v>4266.6259</v>
      </c>
      <c r="F58" s="38">
        <f>SQRT((POWER(C58-$C$4,2)+POWER(D58-$D$4,2)))</f>
        <v>391.37571064250022</v>
      </c>
      <c r="G58" s="38">
        <f>E58-$E$4</f>
        <v>-10.495100000000093</v>
      </c>
      <c r="H58" s="38">
        <f>SQRT((POWER(F58,2)+POWER(G58,2)))</f>
        <v>391.51640323865365</v>
      </c>
      <c r="I58" s="38">
        <f t="shared" ref="I58" si="107">C$5-C58</f>
        <v>0</v>
      </c>
      <c r="J58" s="38">
        <f t="shared" ref="J58" si="108">D$5-D58</f>
        <v>0</v>
      </c>
      <c r="K58" s="38">
        <f t="shared" ref="K58" si="109">E$5-E58</f>
        <v>0</v>
      </c>
    </row>
    <row r="59" spans="1:11" x14ac:dyDescent="0.25">
      <c r="A59" s="98"/>
      <c r="B59" s="36">
        <v>43399</v>
      </c>
      <c r="C59" s="38">
        <v>366590.75880000001</v>
      </c>
      <c r="D59" s="38">
        <v>8830254.4905999992</v>
      </c>
      <c r="E59" s="38">
        <v>4266.6382999999996</v>
      </c>
      <c r="F59" s="38">
        <f t="shared" ref="F59:F60" si="110">SQRT((POWER(C59-$C$4,2)+POWER(D59-$D$4,2)))</f>
        <v>391.37686279370052</v>
      </c>
      <c r="G59" s="38">
        <f t="shared" ref="G59:G60" si="111">E59-$E$4</f>
        <v>-10.482700000000477</v>
      </c>
      <c r="H59" s="38">
        <f t="shared" ref="H59:H60" si="112">SQRT((POWER(F59,2)+POWER(G59,2)))</f>
        <v>391.51722277510231</v>
      </c>
      <c r="I59" s="38">
        <f t="shared" ref="I59" si="113">C$5-C59</f>
        <v>-3.0000000260770321E-3</v>
      </c>
      <c r="J59" s="38">
        <f t="shared" ref="J59" si="114">D$5-D59</f>
        <v>1.0000169277191162E-4</v>
      </c>
      <c r="K59" s="38">
        <f t="shared" ref="K59" si="115">E$5-E59</f>
        <v>-1.2399999999615829E-2</v>
      </c>
    </row>
    <row r="60" spans="1:11" x14ac:dyDescent="0.25">
      <c r="A60" s="98"/>
      <c r="B60" s="53">
        <v>43403</v>
      </c>
      <c r="C60" s="54">
        <v>366590.75530000002</v>
      </c>
      <c r="D60" s="54">
        <v>8830254.4901999999</v>
      </c>
      <c r="E60" s="54">
        <v>4266.6318000000001</v>
      </c>
      <c r="F60" s="54">
        <f t="shared" si="110"/>
        <v>391.37600205387366</v>
      </c>
      <c r="G60" s="54">
        <f t="shared" si="111"/>
        <v>-10.489199999999983</v>
      </c>
      <c r="H60" s="54">
        <f t="shared" si="112"/>
        <v>391.51653643277155</v>
      </c>
      <c r="I60" s="54">
        <f t="shared" ref="I60" si="116">C$5-C60</f>
        <v>4.9999996554106474E-4</v>
      </c>
      <c r="J60" s="54">
        <f t="shared" ref="J60" si="117">D$5-D60</f>
        <v>5.0000101327896118E-4</v>
      </c>
      <c r="K60" s="54">
        <f t="shared" ref="K60" si="118">E$5-E60</f>
        <v>-5.9000000001105946E-3</v>
      </c>
    </row>
    <row r="61" spans="1:11" x14ac:dyDescent="0.25">
      <c r="A61" s="97" t="s">
        <v>42</v>
      </c>
      <c r="B61" s="47">
        <v>43407</v>
      </c>
      <c r="C61" s="48">
        <v>366590.76559999998</v>
      </c>
      <c r="D61" s="48">
        <v>8830254.4953000005</v>
      </c>
      <c r="E61" s="48">
        <v>4266.6298999999999</v>
      </c>
      <c r="F61" s="48">
        <f>SQRT((POWER(C61-$C$4,2)+POWER(D61-$D$4,2)))</f>
        <v>391.37486467900357</v>
      </c>
      <c r="G61" s="48">
        <f>E61-$E$4</f>
        <v>-10.491100000000188</v>
      </c>
      <c r="H61" s="48">
        <f>SQRT((POWER(F61,2)+POWER(G61,2)))</f>
        <v>391.51545037420726</v>
      </c>
      <c r="I61" s="48">
        <f t="shared" ref="I61:I63" si="119">C$5-C61</f>
        <v>-9.7999999998137355E-3</v>
      </c>
      <c r="J61" s="48">
        <f t="shared" ref="J61:J63" si="120">D$5-D61</f>
        <v>-4.5999996364116669E-3</v>
      </c>
      <c r="K61" s="48">
        <f t="shared" ref="K61:K63" si="121">E$5-E61</f>
        <v>-3.9999999999054126E-3</v>
      </c>
    </row>
    <row r="62" spans="1:11" x14ac:dyDescent="0.25">
      <c r="A62" s="98"/>
      <c r="B62" s="47">
        <v>43410</v>
      </c>
      <c r="C62" s="48">
        <v>366590.75</v>
      </c>
      <c r="D62" s="48">
        <v>8830254.4911000002</v>
      </c>
      <c r="E62" s="48">
        <v>4266.63</v>
      </c>
      <c r="F62" s="48">
        <f t="shared" ref="F62:F63" si="122">SQRT((POWER(C62-$C$4,2)+POWER(D62-$D$4,2)))</f>
        <v>391.37328983529778</v>
      </c>
      <c r="G62" s="48">
        <f t="shared" ref="G62:G63" si="123">E62-$E$4</f>
        <v>-10.490999999999985</v>
      </c>
      <c r="H62" s="48">
        <f t="shared" ref="H62:H63" si="124">SQRT((POWER(F62,2)+POWER(G62,2)))</f>
        <v>391.51387341638866</v>
      </c>
      <c r="I62" s="48">
        <f t="shared" si="119"/>
        <v>5.799999984446913E-3</v>
      </c>
      <c r="J62" s="48">
        <f t="shared" si="120"/>
        <v>-3.9999932050704956E-4</v>
      </c>
      <c r="K62" s="48">
        <f t="shared" si="121"/>
        <v>-4.1000000001076842E-3</v>
      </c>
    </row>
    <row r="63" spans="1:11" x14ac:dyDescent="0.25">
      <c r="A63" s="98"/>
      <c r="B63" s="47">
        <v>43413</v>
      </c>
      <c r="C63" s="48">
        <v>366590.75630000001</v>
      </c>
      <c r="D63" s="48">
        <v>8830254.4919000007</v>
      </c>
      <c r="E63" s="48">
        <v>4266.6266999999998</v>
      </c>
      <c r="F63" s="48">
        <f t="shared" si="122"/>
        <v>391.37476425981708</v>
      </c>
      <c r="G63" s="48">
        <f t="shared" si="123"/>
        <v>-10.494300000000294</v>
      </c>
      <c r="H63" s="48">
        <f t="shared" si="124"/>
        <v>391.51543575179431</v>
      </c>
      <c r="I63" s="48">
        <f t="shared" si="119"/>
        <v>-5.0000002374872565E-4</v>
      </c>
      <c r="J63" s="48">
        <f t="shared" si="120"/>
        <v>-1.1999998241662979E-3</v>
      </c>
      <c r="K63" s="48">
        <f t="shared" si="121"/>
        <v>-7.9999999979918357E-4</v>
      </c>
    </row>
    <row r="64" spans="1:11" x14ac:dyDescent="0.25">
      <c r="A64" s="98"/>
      <c r="B64" s="47">
        <v>43417</v>
      </c>
      <c r="C64" s="48">
        <v>366590.7537</v>
      </c>
      <c r="D64" s="48">
        <v>8830254.4903999995</v>
      </c>
      <c r="E64" s="48">
        <v>4266.6251000000002</v>
      </c>
      <c r="F64" s="48">
        <f t="shared" ref="F64" si="125">SQRT((POWER(C64-$C$4,2)+POWER(D64-$D$4,2)))</f>
        <v>391.37525035193227</v>
      </c>
      <c r="G64" s="48">
        <f t="shared" ref="G64" si="126">E64-$E$4</f>
        <v>-10.495899999999892</v>
      </c>
      <c r="H64" s="48">
        <f t="shared" ref="H64" si="127">SQRT((POWER(F64,2)+POWER(G64,2)))</f>
        <v>391.51596455936209</v>
      </c>
      <c r="I64" s="48">
        <f t="shared" ref="I64" si="128">C$5-C64</f>
        <v>2.0999999833293259E-3</v>
      </c>
      <c r="J64" s="48">
        <f t="shared" ref="J64" si="129">D$5-D64</f>
        <v>3.000013530254364E-4</v>
      </c>
      <c r="K64" s="48">
        <f t="shared" ref="K64" si="130">E$5-E64</f>
        <v>7.9999999979918357E-4</v>
      </c>
    </row>
    <row r="65" spans="1:11" x14ac:dyDescent="0.25">
      <c r="A65" s="98"/>
      <c r="B65" s="47">
        <v>43420</v>
      </c>
      <c r="C65" s="48">
        <v>366590.74310000002</v>
      </c>
      <c r="D65" s="48">
        <v>8830254.4882999994</v>
      </c>
      <c r="E65" s="48">
        <v>4266.6259</v>
      </c>
      <c r="F65" s="48">
        <f t="shared" ref="F65" si="131">SQRT((POWER(C65-$C$4,2)+POWER(D65-$D$4,2)))</f>
        <v>391.37347518758725</v>
      </c>
      <c r="G65" s="48">
        <f t="shared" ref="G65" si="132">E65-$E$4</f>
        <v>-10.495100000000093</v>
      </c>
      <c r="H65" s="48">
        <f t="shared" ref="H65" si="133">SQRT((POWER(F65,2)+POWER(G65,2)))</f>
        <v>391.51416858706273</v>
      </c>
      <c r="I65" s="48">
        <f t="shared" ref="I65" si="134">C$5-C65</f>
        <v>1.2699999962933362E-2</v>
      </c>
      <c r="J65" s="48">
        <f t="shared" ref="J65" si="135">D$5-D65</f>
        <v>2.4000015109777451E-3</v>
      </c>
      <c r="K65" s="48">
        <f t="shared" ref="K65" si="136">E$5-E65</f>
        <v>0</v>
      </c>
    </row>
    <row r="66" spans="1:11" x14ac:dyDescent="0.25">
      <c r="A66" s="98"/>
      <c r="B66" s="47">
        <v>43428</v>
      </c>
      <c r="C66" s="48">
        <v>366590.7548</v>
      </c>
      <c r="D66" s="48">
        <v>8830254.4922000002</v>
      </c>
      <c r="E66" s="48">
        <v>4266.6304</v>
      </c>
      <c r="F66" s="48">
        <f t="shared" ref="F66" si="137">SQRT((POWER(C66-$C$4,2)+POWER(D66-$D$4,2)))</f>
        <v>391.37395427030788</v>
      </c>
      <c r="G66" s="48">
        <f t="shared" ref="G66" si="138">E66-$E$4</f>
        <v>-10.490600000000086</v>
      </c>
      <c r="H66" s="48">
        <f t="shared" ref="H66" si="139">SQRT((POWER(F66,2)+POWER(G66,2)))</f>
        <v>391.51452689464418</v>
      </c>
      <c r="I66" s="48">
        <f t="shared" ref="I66" si="140">C$5-C66</f>
        <v>9.9999998928979039E-4</v>
      </c>
      <c r="J66" s="48">
        <f t="shared" ref="J66" si="141">D$5-D66</f>
        <v>-1.4999993145465851E-3</v>
      </c>
      <c r="K66" s="48">
        <f t="shared" ref="K66" si="142">E$5-E66</f>
        <v>-4.500000000007276E-3</v>
      </c>
    </row>
    <row r="67" spans="1:11" x14ac:dyDescent="0.25">
      <c r="A67" s="98"/>
      <c r="B67" s="47">
        <v>43431</v>
      </c>
      <c r="C67" s="48">
        <v>366590.76520000002</v>
      </c>
      <c r="D67" s="48">
        <v>8830254.4991999995</v>
      </c>
      <c r="E67" s="48">
        <v>4266.6192000000001</v>
      </c>
      <c r="F67" s="48">
        <f t="shared" ref="F67" si="143">SQRT((POWER(C67-$C$4,2)+POWER(D67-$D$4,2)))</f>
        <v>391.37107442516589</v>
      </c>
      <c r="G67" s="48">
        <f t="shared" ref="G67" si="144">E67-$E$4</f>
        <v>-10.501800000000003</v>
      </c>
      <c r="H67" s="48">
        <f t="shared" ref="H67" si="145">SQRT((POWER(F67,2)+POWER(G67,2)))</f>
        <v>391.51194834889617</v>
      </c>
      <c r="I67" s="48">
        <f t="shared" ref="I67" si="146">C$5-C67</f>
        <v>-9.4000000390224159E-3</v>
      </c>
      <c r="J67" s="48">
        <f t="shared" ref="J67" si="147">D$5-D67</f>
        <v>-8.4999985992908478E-3</v>
      </c>
      <c r="K67" s="48">
        <f t="shared" ref="K67" si="148">E$5-E67</f>
        <v>6.6999999999097781E-3</v>
      </c>
    </row>
    <row r="68" spans="1:11" x14ac:dyDescent="0.25">
      <c r="A68" s="98"/>
      <c r="B68" s="47">
        <v>43434</v>
      </c>
      <c r="C68" s="48">
        <v>366590.75329999998</v>
      </c>
      <c r="D68" s="48">
        <v>8830254.4927999992</v>
      </c>
      <c r="E68" s="48">
        <v>4266.6203999999998</v>
      </c>
      <c r="F68" s="48">
        <f t="shared" ref="F68" si="149">SQRT((POWER(C68-$C$4,2)+POWER(D68-$D$4,2)))</f>
        <v>391.37286358199378</v>
      </c>
      <c r="G68" s="48">
        <f t="shared" ref="G68" si="150">E68-$E$4</f>
        <v>-10.500600000000304</v>
      </c>
      <c r="H68" s="48">
        <f t="shared" ref="H68" si="151">SQRT((POWER(F68,2)+POWER(G68,2)))</f>
        <v>391.51370467549395</v>
      </c>
      <c r="I68" s="48">
        <f t="shared" ref="I68" si="152">C$5-C68</f>
        <v>2.5000000023283064E-3</v>
      </c>
      <c r="J68" s="48">
        <f t="shared" ref="J68" si="153">D$5-D68</f>
        <v>-2.0999982953071594E-3</v>
      </c>
      <c r="K68" s="48">
        <f t="shared" ref="K68" si="154">E$5-E68</f>
        <v>5.5000000002110028E-3</v>
      </c>
    </row>
    <row r="69" spans="1:11" x14ac:dyDescent="0.25">
      <c r="A69" s="97" t="s">
        <v>46</v>
      </c>
      <c r="B69" s="60">
        <v>43439</v>
      </c>
      <c r="C69" s="61">
        <v>366590.74849999999</v>
      </c>
      <c r="D69" s="61">
        <v>8830254.4945999999</v>
      </c>
      <c r="E69" s="61">
        <v>4266.6211000000003</v>
      </c>
      <c r="F69" s="61">
        <f t="shared" ref="F69" si="155">SQRT((POWER(C69-$C$4,2)+POWER(D69-$D$4,2)))</f>
        <v>391.36948568196055</v>
      </c>
      <c r="G69" s="61">
        <f t="shared" ref="G69" si="156">E69-$E$4</f>
        <v>-10.499899999999798</v>
      </c>
      <c r="H69" s="61">
        <f t="shared" ref="H69" si="157">SQRT((POWER(F69,2)+POWER(G69,2)))</f>
        <v>391.51030921672077</v>
      </c>
      <c r="I69" s="61">
        <f t="shared" ref="I69" si="158">C$5-C69</f>
        <v>7.299999997485429E-3</v>
      </c>
      <c r="J69" s="61">
        <f t="shared" ref="J69" si="159">D$5-D69</f>
        <v>-3.8999989628791809E-3</v>
      </c>
      <c r="K69" s="61">
        <f t="shared" ref="K69" si="160">E$5-E69</f>
        <v>4.7999999997045961E-3</v>
      </c>
    </row>
    <row r="70" spans="1:11" x14ac:dyDescent="0.25">
      <c r="A70" s="98"/>
      <c r="B70" s="60">
        <v>43441</v>
      </c>
      <c r="C70" s="61">
        <v>366590.76120000001</v>
      </c>
      <c r="D70" s="61">
        <v>8830254.4980999995</v>
      </c>
      <c r="E70" s="61">
        <v>4266.6284999999998</v>
      </c>
      <c r="F70" s="61">
        <f t="shared" ref="F70" si="161">SQRT((POWER(C70-$C$4,2)+POWER(D70-$D$4,2)))</f>
        <v>391.37069213786322</v>
      </c>
      <c r="G70" s="61">
        <f t="shared" ref="G70" si="162">E70-$E$4</f>
        <v>-10.492500000000291</v>
      </c>
      <c r="H70" s="61">
        <f t="shared" ref="H70" si="163">SQRT((POWER(F70,2)+POWER(G70,2)))</f>
        <v>391.51131684884939</v>
      </c>
      <c r="I70" s="61">
        <f t="shared" ref="I70" si="164">C$5-C70</f>
        <v>-5.4000000236555934E-3</v>
      </c>
      <c r="J70" s="61">
        <f t="shared" ref="J70" si="165">D$5-D70</f>
        <v>-7.3999986052513123E-3</v>
      </c>
      <c r="K70" s="61">
        <f t="shared" ref="K70" si="166">E$5-E70</f>
        <v>-2.599999999802094E-3</v>
      </c>
    </row>
    <row r="71" spans="1:11" x14ac:dyDescent="0.25">
      <c r="A71" s="98"/>
      <c r="B71" s="60">
        <v>43446</v>
      </c>
      <c r="C71" s="64">
        <v>366590.75510000001</v>
      </c>
      <c r="D71" s="64">
        <v>8830254.4962000009</v>
      </c>
      <c r="E71" s="64">
        <v>4266.6259</v>
      </c>
      <c r="F71" s="61">
        <f t="shared" ref="F71" si="167">SQRT((POWER(C71-$C$4,2)+POWER(D71-$D$4,2)))</f>
        <v>391.37031742030564</v>
      </c>
      <c r="G71" s="61">
        <f t="shared" ref="G71" si="168">E71-$E$4</f>
        <v>-10.495100000000093</v>
      </c>
      <c r="H71" s="61">
        <f t="shared" ref="H71" si="169">SQRT((POWER(F71,2)+POWER(G71,2)))</f>
        <v>391.51101195455641</v>
      </c>
      <c r="I71" s="61">
        <f t="shared" ref="I71" si="170">C$5-C71</f>
        <v>6.99999975040555E-4</v>
      </c>
      <c r="J71" s="61">
        <f t="shared" ref="J71" si="171">D$5-D71</f>
        <v>-5.4999999701976776E-3</v>
      </c>
      <c r="K71" s="61">
        <f t="shared" ref="K71" si="172">E$5-E71</f>
        <v>0</v>
      </c>
    </row>
    <row r="72" spans="1:11" x14ac:dyDescent="0.25">
      <c r="A72" s="98"/>
      <c r="B72" s="60">
        <v>43453</v>
      </c>
      <c r="C72" s="61">
        <v>366590.75079999998</v>
      </c>
      <c r="D72" s="61">
        <v>8830254.4964000005</v>
      </c>
      <c r="E72" s="61">
        <v>4266.6278000000002</v>
      </c>
      <c r="F72" s="61">
        <f t="shared" ref="F72" si="173">SQRT((POWER(C72-$C$4,2)+POWER(D72-$D$4,2)))</f>
        <v>391.36861300551612</v>
      </c>
      <c r="G72" s="61">
        <f t="shared" ref="G72" si="174">E72-$E$4</f>
        <v>-10.493199999999888</v>
      </c>
      <c r="H72" s="61">
        <f t="shared" ref="H72" si="175">SQRT((POWER(F72,2)+POWER(G72,2)))</f>
        <v>391.50925722401689</v>
      </c>
      <c r="I72" s="61">
        <f t="shared" ref="I72" si="176">C$5-C72</f>
        <v>5.0000000046566129E-3</v>
      </c>
      <c r="J72" s="61">
        <f t="shared" ref="J72" si="177">D$5-D72</f>
        <v>-5.6999996304512024E-3</v>
      </c>
      <c r="K72" s="61">
        <f t="shared" ref="K72" si="178">E$5-E72</f>
        <v>-1.900000000205182E-3</v>
      </c>
    </row>
    <row r="73" spans="1:11" x14ac:dyDescent="0.25">
      <c r="A73" s="98"/>
      <c r="B73" s="60">
        <v>43457</v>
      </c>
      <c r="C73" s="61">
        <v>366590.75890000002</v>
      </c>
      <c r="D73" s="61">
        <v>8830254.5022999998</v>
      </c>
      <c r="E73" s="61">
        <v>4266.6342000000004</v>
      </c>
      <c r="F73" s="61">
        <f t="shared" ref="F73" si="179">SQRT((POWER(C73-$C$4,2)+POWER(D73-$D$4,2)))</f>
        <v>391.36595070916775</v>
      </c>
      <c r="G73" s="61">
        <f t="shared" ref="G73" si="180">E73-$E$4</f>
        <v>-10.486799999999675</v>
      </c>
      <c r="H73" s="61">
        <f t="shared" ref="H73" si="181">SQRT((POWER(F73,2)+POWER(G73,2)))</f>
        <v>391.50642440288345</v>
      </c>
      <c r="I73" s="61">
        <f t="shared" ref="I73" si="182">C$5-C73</f>
        <v>-3.1000000308267772E-3</v>
      </c>
      <c r="J73" s="61">
        <f t="shared" ref="J73" si="183">D$5-D73</f>
        <v>-1.159999892115593E-2</v>
      </c>
      <c r="K73" s="61">
        <f t="shared" ref="K73" si="184">E$5-E73</f>
        <v>-8.30000000041764E-3</v>
      </c>
    </row>
    <row r="74" spans="1:11" x14ac:dyDescent="0.25">
      <c r="A74" s="98"/>
      <c r="B74" s="60">
        <v>43462</v>
      </c>
      <c r="C74" s="61">
        <v>366590.75449999998</v>
      </c>
      <c r="D74" s="61">
        <v>8830254.5015999991</v>
      </c>
      <c r="E74" s="61">
        <v>4266.6288000000004</v>
      </c>
      <c r="F74" s="61">
        <f t="shared" ref="F74" si="185">SQRT((POWER(C74-$C$4,2)+POWER(D74-$D$4,2)))</f>
        <v>391.36505305773602</v>
      </c>
      <c r="G74" s="61">
        <f t="shared" ref="G74" si="186">E74-$E$4</f>
        <v>-10.492199999999684</v>
      </c>
      <c r="H74" s="61">
        <f t="shared" ref="H74" si="187">SQRT((POWER(F74,2)+POWER(G74,2)))</f>
        <v>391.50567175422191</v>
      </c>
      <c r="I74" s="61">
        <f t="shared" ref="I74" si="188">C$5-C74</f>
        <v>1.3000000035390258E-3</v>
      </c>
      <c r="J74" s="61">
        <f t="shared" ref="J74" si="189">D$5-D74</f>
        <v>-1.0899998247623444E-2</v>
      </c>
      <c r="K74" s="61">
        <f t="shared" ref="K74" si="190">E$5-E74</f>
        <v>-2.9000000004089088E-3</v>
      </c>
    </row>
    <row r="75" spans="1:11" x14ac:dyDescent="0.25">
      <c r="A75" s="95" t="s">
        <v>47</v>
      </c>
      <c r="B75" s="26">
        <v>43466</v>
      </c>
      <c r="C75" s="27">
        <v>366590.755</v>
      </c>
      <c r="D75" s="27">
        <v>8830254.5025999993</v>
      </c>
      <c r="E75" s="27">
        <v>4266.6174000000001</v>
      </c>
      <c r="F75" s="27">
        <f t="shared" ref="F75" si="191">SQRT((POWER(C75-$C$4,2)+POWER(D75-$D$4,2)))</f>
        <v>391.36429381552051</v>
      </c>
      <c r="G75" s="27">
        <f t="shared" ref="G75" si="192">E75-$E$4</f>
        <v>-10.503600000000006</v>
      </c>
      <c r="H75" s="27">
        <f t="shared" ref="H75" si="193">SQRT((POWER(F75,2)+POWER(G75,2)))</f>
        <v>391.50521846672888</v>
      </c>
      <c r="I75" s="27">
        <f t="shared" ref="I75" si="194">C$5-C75</f>
        <v>7.9999997979030013E-4</v>
      </c>
      <c r="J75" s="27">
        <f t="shared" ref="J75" si="195">D$5-D75</f>
        <v>-1.1899998411536217E-2</v>
      </c>
      <c r="K75" s="27">
        <f t="shared" ref="K75" si="196">E$5-E75</f>
        <v>8.4999999999126885E-3</v>
      </c>
    </row>
    <row r="76" spans="1:11" x14ac:dyDescent="0.25">
      <c r="A76" s="96"/>
      <c r="B76" s="26">
        <v>43468</v>
      </c>
      <c r="C76" s="27">
        <v>366590.76400000002</v>
      </c>
      <c r="D76" s="27">
        <v>8830254.5039000008</v>
      </c>
      <c r="E76" s="27">
        <v>4266.6219000000001</v>
      </c>
      <c r="F76" s="27">
        <f t="shared" ref="F76" si="197">SQRT((POWER(C76-$C$4,2)+POWER(D76-$D$4,2)))</f>
        <v>391.36625332911058</v>
      </c>
      <c r="G76" s="27">
        <f t="shared" ref="G76" si="198">E76-$E$4</f>
        <v>-10.499099999999999</v>
      </c>
      <c r="H76" s="27">
        <f t="shared" ref="H76" si="199">SQRT((POWER(F76,2)+POWER(G76,2)))</f>
        <v>391.50705657200558</v>
      </c>
      <c r="I76" s="27">
        <f t="shared" ref="I76" si="200">C$5-C76</f>
        <v>-8.2000000402331352E-3</v>
      </c>
      <c r="J76" s="27">
        <f t="shared" ref="J76" si="201">D$5-D76</f>
        <v>-1.3199999928474426E-2</v>
      </c>
      <c r="K76" s="27">
        <f t="shared" ref="K76" si="202">E$5-E76</f>
        <v>3.9999999999054126E-3</v>
      </c>
    </row>
    <row r="77" spans="1:11" x14ac:dyDescent="0.25">
      <c r="A77" s="96"/>
      <c r="B77" s="26">
        <v>43472</v>
      </c>
      <c r="C77" s="27">
        <v>366590.76400000002</v>
      </c>
      <c r="D77" s="27">
        <v>8830254.4923</v>
      </c>
      <c r="E77" s="27">
        <v>4266.6291000000001</v>
      </c>
      <c r="F77" s="27">
        <f t="shared" ref="F77" si="203">SQRT((POWER(C77-$C$4,2)+POWER(D77-$D$4,2)))</f>
        <v>391.37710707694646</v>
      </c>
      <c r="G77" s="27">
        <f t="shared" ref="G77" si="204">E77-$E$4</f>
        <v>-10.491899999999987</v>
      </c>
      <c r="H77" s="27">
        <f t="shared" ref="H77" si="205">SQRT((POWER(F77,2)+POWER(G77,2)))</f>
        <v>391.51771340455286</v>
      </c>
      <c r="I77" s="27">
        <f t="shared" ref="I77" si="206">C$5-C77</f>
        <v>-8.2000000402331352E-3</v>
      </c>
      <c r="J77" s="27">
        <f t="shared" ref="J77" si="207">D$5-D77</f>
        <v>-1.5999991446733475E-3</v>
      </c>
      <c r="K77" s="27">
        <f t="shared" ref="K77" si="208">E$5-E77</f>
        <v>-3.200000000106229E-3</v>
      </c>
    </row>
    <row r="78" spans="1:11" x14ac:dyDescent="0.25">
      <c r="A78" s="96"/>
      <c r="B78" s="26">
        <v>43476</v>
      </c>
      <c r="C78" s="27">
        <v>366590.76120000001</v>
      </c>
      <c r="D78" s="27">
        <v>8830254.4991999995</v>
      </c>
      <c r="E78" s="27">
        <v>4266.6270999999997</v>
      </c>
      <c r="F78" s="27">
        <f t="shared" ref="F78" si="209">SQRT((POWER(C78-$C$4,2)+POWER(D78-$D$4,2)))</f>
        <v>391.36966290082381</v>
      </c>
      <c r="G78" s="27">
        <f t="shared" ref="G78" si="210">E78-$E$4</f>
        <v>-10.493900000000394</v>
      </c>
      <c r="H78" s="27">
        <f t="shared" ref="H78" si="211">SQRT((POWER(F78,2)+POWER(G78,2)))</f>
        <v>391.51032550408485</v>
      </c>
      <c r="I78" s="27">
        <f t="shared" ref="I78" si="212">C$5-C78</f>
        <v>-5.4000000236555934E-3</v>
      </c>
      <c r="J78" s="27">
        <f t="shared" ref="J78" si="213">D$5-D78</f>
        <v>-8.4999985992908478E-3</v>
      </c>
      <c r="K78" s="27">
        <f t="shared" ref="K78" si="214">E$5-E78</f>
        <v>-1.1999999996987754E-3</v>
      </c>
    </row>
    <row r="79" spans="1:11" x14ac:dyDescent="0.25">
      <c r="A79" s="96"/>
      <c r="B79" s="26">
        <v>43479</v>
      </c>
      <c r="C79" s="27">
        <v>366590.75890000002</v>
      </c>
      <c r="D79" s="27">
        <v>8830254.5001400001</v>
      </c>
      <c r="E79" s="27">
        <v>4266.6268</v>
      </c>
      <c r="F79" s="27">
        <f t="shared" ref="F79" si="215">SQRT((POWER(C79-$C$4,2)+POWER(D79-$D$4,2)))</f>
        <v>391.36797175858493</v>
      </c>
      <c r="G79" s="27">
        <f t="shared" ref="G79" si="216">E79-$E$4</f>
        <v>-10.494200000000092</v>
      </c>
      <c r="H79" s="27">
        <f t="shared" ref="H79" si="217">SQRT((POWER(F79,2)+POWER(G79,2)))</f>
        <v>391.50864301068566</v>
      </c>
      <c r="I79" s="27">
        <f t="shared" ref="I79" si="218">C$5-C79</f>
        <v>-3.1000000308267772E-3</v>
      </c>
      <c r="J79" s="27">
        <f t="shared" ref="J79" si="219">D$5-D79</f>
        <v>-9.4399992376565933E-3</v>
      </c>
      <c r="K79" s="27">
        <f t="shared" ref="K79" si="220">E$5-E79</f>
        <v>-9.0000000000145519E-4</v>
      </c>
    </row>
    <row r="80" spans="1:11" x14ac:dyDescent="0.25">
      <c r="A80" s="96"/>
      <c r="B80" s="26">
        <v>43485</v>
      </c>
      <c r="C80" s="27">
        <v>366590.75829999999</v>
      </c>
      <c r="D80" s="27">
        <v>8830254.5075000003</v>
      </c>
      <c r="E80" s="27">
        <v>4266.6176999999998</v>
      </c>
      <c r="F80" s="27">
        <f t="shared" ref="F80" si="221">SQRT((POWER(C80-$C$4,2)+POWER(D80-$D$4,2)))</f>
        <v>391.36087349806888</v>
      </c>
      <c r="G80" s="27">
        <f t="shared" ref="G80" si="222">E80-$E$4</f>
        <v>-10.503300000000309</v>
      </c>
      <c r="H80" s="27">
        <f t="shared" ref="H80" si="223">SQRT((POWER(F80,2)+POWER(G80,2)))</f>
        <v>391.50179133186799</v>
      </c>
      <c r="I80" s="27">
        <f t="shared" ref="I80" si="224">C$5-C80</f>
        <v>-2.5000000023283064E-3</v>
      </c>
      <c r="J80" s="27">
        <f t="shared" ref="J80" si="225">D$5-D80</f>
        <v>-1.679999940097332E-2</v>
      </c>
      <c r="K80" s="27">
        <f t="shared" ref="K80" si="226">E$5-E80</f>
        <v>8.2000000002153683E-3</v>
      </c>
    </row>
    <row r="81" spans="1:11" x14ac:dyDescent="0.25">
      <c r="A81" s="96"/>
      <c r="B81" s="26">
        <v>43489</v>
      </c>
      <c r="C81" s="27">
        <v>366590.761</v>
      </c>
      <c r="D81" s="27">
        <v>8830254.5089999996</v>
      </c>
      <c r="E81" s="27">
        <v>4266.6266999999998</v>
      </c>
      <c r="F81" s="27">
        <f t="shared" ref="F81" si="227">SQRT((POWER(C81-$C$4,2)+POWER(D81-$D$4,2)))</f>
        <v>391.36042277437394</v>
      </c>
      <c r="G81" s="27">
        <f t="shared" ref="G81" si="228">E81-$E$4</f>
        <v>-10.494300000000294</v>
      </c>
      <c r="H81" s="27">
        <f t="shared" ref="H81" si="229">SQRT((POWER(F81,2)+POWER(G81,2)))</f>
        <v>391.50109941943549</v>
      </c>
      <c r="I81" s="27">
        <f t="shared" ref="I81" si="230">C$5-C81</f>
        <v>-5.2000000141561031E-3</v>
      </c>
      <c r="J81" s="27">
        <f t="shared" ref="J81" si="231">D$5-D81</f>
        <v>-1.8299998715519905E-2</v>
      </c>
      <c r="K81" s="27">
        <f t="shared" ref="K81" si="232">E$5-E81</f>
        <v>-7.9999999979918357E-4</v>
      </c>
    </row>
    <row r="82" spans="1:11" x14ac:dyDescent="0.25">
      <c r="A82" s="96"/>
      <c r="B82" s="26">
        <v>43493</v>
      </c>
      <c r="C82" s="27">
        <v>366590.7536</v>
      </c>
      <c r="D82" s="27">
        <v>8830254.5098999999</v>
      </c>
      <c r="E82" s="27">
        <v>4266.6266999999998</v>
      </c>
      <c r="F82" s="27">
        <f t="shared" ref="F82" si="233">SQRT((POWER(C82-$C$4,2)+POWER(D82-$D$4,2)))</f>
        <v>391.35696938480811</v>
      </c>
      <c r="G82" s="27">
        <f t="shared" ref="G82" si="234">E82-$E$4</f>
        <v>-10.494300000000294</v>
      </c>
      <c r="H82" s="27">
        <f t="shared" ref="H82" si="235">SQRT((POWER(F82,2)+POWER(G82,2)))</f>
        <v>391.49764727077428</v>
      </c>
      <c r="I82" s="27">
        <f t="shared" ref="I82" si="236">C$5-C82</f>
        <v>2.199999988079071E-3</v>
      </c>
      <c r="J82" s="27">
        <f t="shared" ref="J82" si="237">D$5-D82</f>
        <v>-1.9199999049305916E-2</v>
      </c>
      <c r="K82" s="71">
        <f t="shared" ref="K82" si="238">E$5-E82</f>
        <v>-7.9999999979918357E-4</v>
      </c>
    </row>
    <row r="83" spans="1:11" x14ac:dyDescent="0.25">
      <c r="A83" s="110" t="s">
        <v>48</v>
      </c>
      <c r="B83" s="60">
        <v>43497</v>
      </c>
      <c r="C83" s="61">
        <v>366590.74959999998</v>
      </c>
      <c r="D83" s="61">
        <v>8830254.5026999991</v>
      </c>
      <c r="E83" s="61">
        <v>4266.6241</v>
      </c>
      <c r="F83" s="72">
        <f t="shared" ref="F83" si="239">SQRT((POWER(C83-$C$4,2)+POWER(D83-$D$4,2)))</f>
        <v>391.36229480614111</v>
      </c>
      <c r="G83" s="72">
        <f t="shared" ref="G83" si="240">E83-$E$4</f>
        <v>-10.496900000000096</v>
      </c>
      <c r="H83" s="72">
        <f t="shared" ref="H83" si="241">SQRT((POWER(F83,2)+POWER(G83,2)))</f>
        <v>391.5030404805803</v>
      </c>
      <c r="I83" s="72">
        <f t="shared" ref="I83" si="242">C$5-C83</f>
        <v>6.2000000034458935E-3</v>
      </c>
      <c r="J83" s="72">
        <f t="shared" ref="J83" si="243">D$5-D83</f>
        <v>-1.1999998241662979E-2</v>
      </c>
      <c r="K83" s="72">
        <f t="shared" ref="K83" si="244">E$5-E83</f>
        <v>1.8000000000029104E-3</v>
      </c>
    </row>
    <row r="84" spans="1:11" x14ac:dyDescent="0.25">
      <c r="A84" s="110"/>
      <c r="B84" s="60">
        <v>43500</v>
      </c>
      <c r="C84" s="61">
        <v>366590.75020000001</v>
      </c>
      <c r="D84" s="61">
        <v>8830254.5056999996</v>
      </c>
      <c r="E84" s="61">
        <v>4266.6259</v>
      </c>
      <c r="F84" s="72">
        <f t="shared" ref="F84" si="245">SQRT((POWER(C84-$C$4,2)+POWER(D84-$D$4,2)))</f>
        <v>391.35969948559682</v>
      </c>
      <c r="G84" s="72">
        <f t="shared" ref="G84" si="246">E84-$E$4</f>
        <v>-10.495100000000093</v>
      </c>
      <c r="H84" s="72">
        <f t="shared" ref="H84" si="247">SQRT((POWER(F84,2)+POWER(G84,2)))</f>
        <v>391.50039783564284</v>
      </c>
      <c r="I84" s="72">
        <f t="shared" ref="I84" si="248">C$5-C84</f>
        <v>5.5999999749474227E-3</v>
      </c>
      <c r="J84" s="72">
        <f t="shared" ref="J84" si="249">D$5-D84</f>
        <v>-1.4999998733401299E-2</v>
      </c>
      <c r="K84" s="72">
        <f t="shared" ref="K84" si="250">E$5-E84</f>
        <v>0</v>
      </c>
    </row>
    <row r="85" spans="1:11" x14ac:dyDescent="0.25">
      <c r="A85" s="110"/>
      <c r="B85" s="60">
        <v>43503</v>
      </c>
      <c r="C85" s="61">
        <v>366590.75919999997</v>
      </c>
      <c r="D85" s="61">
        <v>8830254.5121999998</v>
      </c>
      <c r="E85" s="61">
        <v>4266.6243999999997</v>
      </c>
      <c r="F85" s="72">
        <f t="shared" ref="F85" si="251">SQRT((POWER(C85-$C$4,2)+POWER(D85-$D$4,2)))</f>
        <v>391.35679344850769</v>
      </c>
      <c r="G85" s="72">
        <f t="shared" ref="G85" si="252">E85-$E$4</f>
        <v>-10.496600000000399</v>
      </c>
      <c r="H85" s="72">
        <f t="shared" ref="H85" si="253">SQRT((POWER(F85,2)+POWER(G85,2)))</f>
        <v>391.49753305718019</v>
      </c>
      <c r="I85" s="72">
        <f t="shared" ref="I85" si="254">C$5-C85</f>
        <v>-3.3999999868683517E-3</v>
      </c>
      <c r="J85" s="72">
        <f t="shared" ref="J85" si="255">D$5-D85</f>
        <v>-2.1499998867511749E-2</v>
      </c>
      <c r="K85" s="72">
        <f t="shared" ref="K85" si="256">E$5-E85</f>
        <v>1.5000000003055902E-3</v>
      </c>
    </row>
    <row r="86" spans="1:11" x14ac:dyDescent="0.25">
      <c r="A86" s="110"/>
      <c r="B86" s="60">
        <v>43509</v>
      </c>
      <c r="C86" s="61">
        <v>366590.75189999997</v>
      </c>
      <c r="D86" s="61">
        <v>8830254.5120000001</v>
      </c>
      <c r="E86" s="61">
        <v>4266.6355000000003</v>
      </c>
      <c r="F86" s="72">
        <f t="shared" ref="F86" si="257">SQRT((POWER(C86-$C$4,2)+POWER(D86-$D$4,2)))</f>
        <v>391.35440459585953</v>
      </c>
      <c r="G86" s="72">
        <f t="shared" ref="G86" si="258">E86-$E$4</f>
        <v>-10.485499999999774</v>
      </c>
      <c r="H86" s="72">
        <f t="shared" ref="H86" si="259">SQRT((POWER(F86,2)+POWER(G86,2)))</f>
        <v>391.49484761211068</v>
      </c>
      <c r="I86" s="72">
        <f t="shared" ref="I86" si="260">C$5-C86</f>
        <v>3.9000000106170774E-3</v>
      </c>
      <c r="J86" s="72">
        <f t="shared" ref="J86" si="261">D$5-D86</f>
        <v>-2.1299999207258224E-2</v>
      </c>
      <c r="K86" s="72">
        <f t="shared" ref="K86" si="262">E$5-E86</f>
        <v>-9.6000000003186869E-3</v>
      </c>
    </row>
    <row r="87" spans="1:11" x14ac:dyDescent="0.25">
      <c r="A87" s="110"/>
      <c r="B87" s="60">
        <v>43519</v>
      </c>
      <c r="C87" s="61">
        <v>366590.73910000001</v>
      </c>
      <c r="D87" s="61">
        <v>8830254.5113999993</v>
      </c>
      <c r="E87" s="61">
        <v>4266.6252000000004</v>
      </c>
      <c r="F87" s="72">
        <f t="shared" ref="F87" si="263">SQRT((POWER(C87-$C$4,2)+POWER(D87-$D$4,2)))</f>
        <v>391.35044949810185</v>
      </c>
      <c r="G87" s="72">
        <f t="shared" ref="G87" si="264">E87-$E$4</f>
        <v>-10.49579999999969</v>
      </c>
      <c r="H87" s="72">
        <f t="shared" ref="H87" si="265">SQRT((POWER(F87,2)+POWER(G87,2)))</f>
        <v>391.49116993874378</v>
      </c>
      <c r="I87" s="72">
        <f t="shared" ref="I87" si="266">C$5-C87</f>
        <v>1.6699999978300184E-2</v>
      </c>
      <c r="J87" s="72">
        <f t="shared" ref="J87" si="267">D$5-D87</f>
        <v>-2.0699998363852501E-2</v>
      </c>
      <c r="K87" s="72">
        <f t="shared" ref="K87" si="268">E$5-E87</f>
        <v>6.9999999959691195E-4</v>
      </c>
    </row>
    <row r="88" spans="1:11" x14ac:dyDescent="0.25">
      <c r="A88" s="110"/>
      <c r="B88" s="74">
        <v>43521</v>
      </c>
      <c r="C88" s="72">
        <v>366590.74320000003</v>
      </c>
      <c r="D88" s="72">
        <v>8830254.5134999994</v>
      </c>
      <c r="E88" s="72">
        <v>4266.6243999999997</v>
      </c>
      <c r="F88" s="72">
        <f t="shared" ref="F88" si="269">SQRT((POWER(C88-$C$4,2)+POWER(D88-$D$4,2)))</f>
        <v>391.34993122061007</v>
      </c>
      <c r="G88" s="72">
        <f t="shared" ref="G88" si="270">E88-$E$4</f>
        <v>-10.496600000000399</v>
      </c>
      <c r="H88" s="72">
        <f t="shared" ref="H88" si="271">SQRT((POWER(F88,2)+POWER(G88,2)))</f>
        <v>391.49067329623097</v>
      </c>
      <c r="I88" s="72">
        <f t="shared" ref="I88" si="272">C$5-C88</f>
        <v>1.2599999958183616E-2</v>
      </c>
      <c r="J88" s="72">
        <f t="shared" ref="J88" si="273">D$5-D88</f>
        <v>-2.279999852180481E-2</v>
      </c>
      <c r="K88" s="72">
        <f t="shared" ref="K88" si="274">E$5-E88</f>
        <v>1.5000000003055902E-3</v>
      </c>
    </row>
    <row r="89" spans="1:11" x14ac:dyDescent="0.25">
      <c r="A89" s="108" t="s">
        <v>49</v>
      </c>
      <c r="B89" s="20">
        <v>43525</v>
      </c>
      <c r="C89" s="27">
        <v>366590.74300000002</v>
      </c>
      <c r="D89" s="27">
        <v>8830254.5157999992</v>
      </c>
      <c r="E89" s="27">
        <v>4266.6273000000001</v>
      </c>
      <c r="F89" s="27">
        <f t="shared" ref="F89" si="275">SQRT((POWER(C89-$C$4,2)+POWER(D89-$D$4,2)))</f>
        <v>391.34770858643947</v>
      </c>
      <c r="G89" s="27">
        <f t="shared" ref="G89" si="276">E89-$E$4</f>
        <v>-10.49369999999999</v>
      </c>
      <c r="H89" s="27">
        <f t="shared" ref="H89" si="277">SQRT((POWER(F89,2)+POWER(G89,2)))</f>
        <v>391.48837371695566</v>
      </c>
      <c r="I89" s="27">
        <f t="shared" ref="I89" si="278">C$5-C89</f>
        <v>1.2799999967683107E-2</v>
      </c>
      <c r="J89" s="27">
        <f t="shared" ref="J89" si="279">D$5-D89</f>
        <v>-2.5099998340010643E-2</v>
      </c>
      <c r="K89" s="27">
        <f t="shared" ref="K89" si="280">E$5-E89</f>
        <v>-1.4000000001033186E-3</v>
      </c>
    </row>
    <row r="90" spans="1:11" x14ac:dyDescent="0.25">
      <c r="A90" s="108"/>
      <c r="B90" s="20">
        <v>43529</v>
      </c>
      <c r="C90" s="27">
        <v>366590.74339999998</v>
      </c>
      <c r="D90" s="27">
        <v>8830254.5155999996</v>
      </c>
      <c r="E90" s="27">
        <v>4266.6242000000002</v>
      </c>
      <c r="F90" s="27">
        <f t="shared" ref="F90" si="281">SQRT((POWER(C90-$C$4,2)+POWER(D90-$D$4,2)))</f>
        <v>391.3480368621735</v>
      </c>
      <c r="G90" s="27">
        <f t="shared" ref="G90" si="282">E90-$E$4</f>
        <v>-10.496799999999894</v>
      </c>
      <c r="H90" s="27">
        <f t="shared" ref="H90" si="283">SQRT((POWER(F90,2)+POWER(G90,2)))</f>
        <v>391.48878498127772</v>
      </c>
      <c r="I90" s="27">
        <f t="shared" ref="I90" si="284">C$5-C90</f>
        <v>1.2400000006891787E-2</v>
      </c>
      <c r="J90" s="27">
        <f t="shared" ref="J90" si="285">D$5-D90</f>
        <v>-2.4899998679757118E-2</v>
      </c>
      <c r="K90" s="27">
        <f t="shared" ref="K90" si="286">E$5-E90</f>
        <v>1.6999999998006388E-3</v>
      </c>
    </row>
    <row r="91" spans="1:11" x14ac:dyDescent="0.25">
      <c r="A91" s="108"/>
      <c r="B91" s="20">
        <v>43533</v>
      </c>
      <c r="C91" s="27">
        <v>366590.74739999999</v>
      </c>
      <c r="D91" s="27">
        <v>8830254.5189999994</v>
      </c>
      <c r="E91" s="27">
        <v>4266.6283000000003</v>
      </c>
      <c r="F91" s="27">
        <f t="shared" ref="F91:F92" si="287">SQRT((POWER(C91-$C$4,2)+POWER(D91-$D$4,2)))</f>
        <v>391.34626698520947</v>
      </c>
      <c r="G91" s="27">
        <f t="shared" ref="G91:G92" si="288">E91-$E$4</f>
        <v>-10.492699999999786</v>
      </c>
      <c r="H91" s="27">
        <f t="shared" ref="H91:H92" si="289">SQRT((POWER(F91,2)+POWER(G91,2)))</f>
        <v>391.4869058302574</v>
      </c>
      <c r="I91" s="27">
        <f t="shared" ref="I91:I92" si="290">C$5-C91</f>
        <v>8.3999999915249646E-3</v>
      </c>
      <c r="J91" s="27">
        <f t="shared" ref="J91:J92" si="291">D$5-D91</f>
        <v>-2.8299998492002487E-2</v>
      </c>
      <c r="K91" s="27">
        <f t="shared" ref="K91:K92" si="292">E$5-E91</f>
        <v>-2.4000000003070454E-3</v>
      </c>
    </row>
    <row r="92" spans="1:11" x14ac:dyDescent="0.25">
      <c r="A92" s="108"/>
      <c r="B92" s="20">
        <v>43536</v>
      </c>
      <c r="C92" s="27">
        <v>366590.74650000001</v>
      </c>
      <c r="D92" s="27">
        <v>8830254.5214000009</v>
      </c>
      <c r="E92" s="27">
        <v>4266.6130999999996</v>
      </c>
      <c r="F92" s="27">
        <f t="shared" si="287"/>
        <v>391.34370378710139</v>
      </c>
      <c r="G92" s="27">
        <f t="shared" si="288"/>
        <v>-10.507900000000518</v>
      </c>
      <c r="H92" s="27">
        <f t="shared" si="289"/>
        <v>391.48475124354025</v>
      </c>
      <c r="I92" s="27">
        <f t="shared" si="290"/>
        <v>9.2999999760650098E-3</v>
      </c>
      <c r="J92" s="27">
        <f t="shared" si="291"/>
        <v>-3.0700000002980232E-2</v>
      </c>
      <c r="K92" s="27">
        <f t="shared" si="292"/>
        <v>1.2800000000424916E-2</v>
      </c>
    </row>
    <row r="93" spans="1:11" x14ac:dyDescent="0.25">
      <c r="A93" s="108"/>
      <c r="B93" s="20">
        <v>43539</v>
      </c>
      <c r="C93" s="69">
        <v>366590.75229999999</v>
      </c>
      <c r="D93" s="69">
        <v>8830254.5252999999</v>
      </c>
      <c r="E93" s="69">
        <v>4266.6072000000004</v>
      </c>
      <c r="F93" s="27">
        <f t="shared" ref="F93" si="293">SQRT((POWER(C93-$C$4,2)+POWER(D93-$D$4,2)))</f>
        <v>391.34210131613975</v>
      </c>
      <c r="G93" s="27">
        <f t="shared" ref="G93" si="294">E93-$E$4</f>
        <v>-10.513799999999719</v>
      </c>
      <c r="H93" s="27">
        <f t="shared" ref="H93" si="295">SQRT((POWER(F93,2)+POWER(G93,2)))</f>
        <v>391.48330775777885</v>
      </c>
      <c r="I93" s="27">
        <f t="shared" ref="I93" si="296">C$5-C93</f>
        <v>3.4999999916180968E-3</v>
      </c>
      <c r="J93" s="27">
        <f t="shared" ref="J93" si="297">D$5-D93</f>
        <v>-3.4599998965859413E-2</v>
      </c>
      <c r="K93" s="27">
        <f t="shared" ref="K93" si="298">E$5-E93</f>
        <v>1.8699999999626016E-2</v>
      </c>
    </row>
    <row r="94" spans="1:11" x14ac:dyDescent="0.25">
      <c r="A94" s="108"/>
      <c r="B94" s="20">
        <v>43543</v>
      </c>
      <c r="C94" s="27">
        <v>366590.74719999998</v>
      </c>
      <c r="D94" s="27">
        <v>8830254.5222999994</v>
      </c>
      <c r="E94" s="27">
        <v>4266.6099999999997</v>
      </c>
      <c r="F94" s="27">
        <f t="shared" ref="F94" si="299">SQRT((POWER(C94-$C$4,2)+POWER(D94-$D$4,2)))</f>
        <v>391.34310868576608</v>
      </c>
      <c r="G94" s="27">
        <f t="shared" ref="G94" si="300">E94-$E$4</f>
        <v>-10.511000000000422</v>
      </c>
      <c r="H94" s="27">
        <f t="shared" ref="H94" si="301">SQRT((POWER(F94,2)+POWER(G94,2)))</f>
        <v>391.48423957656246</v>
      </c>
      <c r="I94" s="27">
        <f t="shared" ref="I94" si="302">C$5-C94</f>
        <v>8.6000000010244548E-3</v>
      </c>
      <c r="J94" s="27">
        <f t="shared" ref="J94" si="303">D$5-D94</f>
        <v>-3.1599998474121094E-2</v>
      </c>
      <c r="K94" s="27">
        <f t="shared" ref="K94" si="304">E$5-E94</f>
        <v>1.5900000000328873E-2</v>
      </c>
    </row>
    <row r="95" spans="1:11" x14ac:dyDescent="0.25">
      <c r="A95" s="108"/>
      <c r="B95" s="26">
        <v>43546</v>
      </c>
      <c r="C95" s="27">
        <v>366590.7463</v>
      </c>
      <c r="D95" s="27">
        <v>8830254.5215000007</v>
      </c>
      <c r="E95" s="27">
        <v>4266.6166999999996</v>
      </c>
      <c r="F95" s="27">
        <f t="shared" ref="F95" si="305">SQRT((POWER(C95-$C$4,2)+POWER(D95-$D$4,2)))</f>
        <v>391.34353964727507</v>
      </c>
      <c r="G95" s="27">
        <f t="shared" ref="G95" si="306">E95-$E$4</f>
        <v>-10.504300000000512</v>
      </c>
      <c r="H95" s="27">
        <f t="shared" ref="H95" si="307">SQRT((POWER(F95,2)+POWER(G95,2)))</f>
        <v>391.48449055122018</v>
      </c>
      <c r="I95" s="27">
        <f t="shared" ref="I95" si="308">C$5-C95</f>
        <v>9.4999999855645001E-3</v>
      </c>
      <c r="J95" s="27">
        <f t="shared" ref="J95" si="309">D$5-D95</f>
        <v>-3.0799999833106995E-2</v>
      </c>
      <c r="K95" s="27">
        <f t="shared" ref="K95" si="310">E$5-E95</f>
        <v>9.2000000004190952E-3</v>
      </c>
    </row>
    <row r="96" spans="1:11" x14ac:dyDescent="0.25">
      <c r="A96" s="108"/>
      <c r="B96" s="26">
        <v>43550</v>
      </c>
      <c r="C96" s="27">
        <v>366590.75030000001</v>
      </c>
      <c r="D96" s="27">
        <v>8830254.5241</v>
      </c>
      <c r="E96" s="27">
        <v>4266.6201700000001</v>
      </c>
      <c r="F96" s="27">
        <f t="shared" ref="F96" si="311">SQRT((POWER(C96-$C$4,2)+POWER(D96-$D$4,2)))</f>
        <v>391.342518368154</v>
      </c>
      <c r="G96" s="27">
        <f t="shared" ref="G96" si="312">E96-$E$4</f>
        <v>-10.500829999999951</v>
      </c>
      <c r="H96" s="27">
        <f t="shared" ref="H96" si="313">SQRT((POWER(F96,2)+POWER(G96,2)))</f>
        <v>391.48337654799326</v>
      </c>
      <c r="I96" s="27">
        <f t="shared" ref="I96" si="314">C$5-C96</f>
        <v>5.4999999701976776E-3</v>
      </c>
      <c r="J96" s="27">
        <f t="shared" ref="J96" si="315">D$5-D96</f>
        <v>-3.3399999141693115E-2</v>
      </c>
      <c r="K96" s="27">
        <f t="shared" ref="K96" si="316">E$5-E96</f>
        <v>5.7299999998576823E-3</v>
      </c>
    </row>
    <row r="97" spans="1:11" x14ac:dyDescent="0.25">
      <c r="A97" s="108"/>
      <c r="B97" s="26">
        <v>43553</v>
      </c>
      <c r="C97" s="27">
        <v>366590.74829999998</v>
      </c>
      <c r="D97" s="27">
        <v>8830254.5291000009</v>
      </c>
      <c r="E97" s="27">
        <v>4266.6197000000002</v>
      </c>
      <c r="F97" s="27">
        <f t="shared" ref="F97" si="317">SQRT((POWER(C97-$C$4,2)+POWER(D97-$D$4,2)))</f>
        <v>391.33713426522479</v>
      </c>
      <c r="G97" s="27">
        <f t="shared" ref="G97" si="318">E97-$E$4</f>
        <v>-10.501299999999901</v>
      </c>
      <c r="H97" s="27">
        <f t="shared" ref="H97" si="319">SQRT((POWER(F97,2)+POWER(G97,2)))</f>
        <v>391.47800698967569</v>
      </c>
      <c r="I97" s="27">
        <f t="shared" ref="I97" si="320">C$5-C97</f>
        <v>7.5000000069849193E-3</v>
      </c>
      <c r="J97" s="27">
        <f t="shared" ref="J97" si="321">D$5-D97</f>
        <v>-3.8399999961256981E-2</v>
      </c>
      <c r="K97" s="27">
        <f t="shared" ref="K97" si="322">E$5-E97</f>
        <v>6.1999999998079147E-3</v>
      </c>
    </row>
    <row r="98" spans="1:11" x14ac:dyDescent="0.25">
      <c r="A98" s="92" t="s">
        <v>68</v>
      </c>
      <c r="B98" s="80">
        <v>43560</v>
      </c>
      <c r="C98" s="79">
        <v>366590.74339999998</v>
      </c>
      <c r="D98" s="79">
        <v>8830254.5286999997</v>
      </c>
      <c r="E98" s="79">
        <v>4266.6072000000004</v>
      </c>
      <c r="F98" s="79">
        <f t="shared" ref="F98" si="323">SQRT((POWER(C98-$C$4,2)+POWER(D98-$D$4,2)))</f>
        <v>391.33577948576982</v>
      </c>
      <c r="G98" s="79">
        <f t="shared" ref="G98" si="324">E98-$E$4</f>
        <v>-10.513799999999719</v>
      </c>
      <c r="H98" s="79">
        <f t="shared" ref="H98" si="325">SQRT((POWER(F98,2)+POWER(G98,2)))</f>
        <v>391.47698820770427</v>
      </c>
      <c r="I98" s="79">
        <f t="shared" ref="I98" si="326">C$5-C98</f>
        <v>1.2400000006891787E-2</v>
      </c>
      <c r="J98" s="79">
        <f t="shared" ref="J98" si="327">D$5-D98</f>
        <v>-3.7999998778104782E-2</v>
      </c>
      <c r="K98" s="79">
        <f t="shared" ref="K98" si="328">E$5-E98</f>
        <v>1.8699999999626016E-2</v>
      </c>
    </row>
    <row r="99" spans="1:11" x14ac:dyDescent="0.25">
      <c r="A99" s="93"/>
      <c r="B99" s="80">
        <v>43564</v>
      </c>
      <c r="C99" s="81">
        <v>366590.739</v>
      </c>
      <c r="D99" s="81">
        <v>8830254.5296999998</v>
      </c>
      <c r="E99" s="81">
        <v>4266.6081999999997</v>
      </c>
      <c r="F99" s="79">
        <f t="shared" ref="F99:F105" si="329">SQRT((POWER(C99-$C$4,2)+POWER(D99-$D$4,2)))</f>
        <v>391.33329123684535</v>
      </c>
      <c r="G99" s="79">
        <f t="shared" ref="G99:G105" si="330">E99-$E$4</f>
        <v>-10.512800000000425</v>
      </c>
      <c r="H99" s="79">
        <f t="shared" ref="H99:H105" si="331">SQRT((POWER(F99,2)+POWER(G99,2)))</f>
        <v>391.47447400067045</v>
      </c>
      <c r="I99" s="79">
        <f t="shared" ref="I99:I105" si="332">C$5-C99</f>
        <v>1.6799999983049929E-2</v>
      </c>
      <c r="J99" s="79">
        <f t="shared" ref="J99:J105" si="333">D$5-D99</f>
        <v>-3.8999998942017555E-2</v>
      </c>
      <c r="K99" s="79">
        <f t="shared" ref="K99:K105" si="334">E$5-E99</f>
        <v>1.7700000000331784E-2</v>
      </c>
    </row>
    <row r="100" spans="1:11" x14ac:dyDescent="0.25">
      <c r="A100" s="93"/>
      <c r="B100" s="80">
        <v>43568</v>
      </c>
      <c r="C100" s="79">
        <v>366590.73940000002</v>
      </c>
      <c r="D100" s="79">
        <v>8830254.5291000009</v>
      </c>
      <c r="E100" s="79">
        <v>4266.6018999999997</v>
      </c>
      <c r="F100" s="79">
        <f t="shared" si="329"/>
        <v>391.33399378433819</v>
      </c>
      <c r="G100" s="79">
        <f t="shared" si="330"/>
        <v>-10.519100000000435</v>
      </c>
      <c r="H100" s="79">
        <f t="shared" si="331"/>
        <v>391.47534552767235</v>
      </c>
      <c r="I100" s="79">
        <f t="shared" si="332"/>
        <v>1.6399999964050949E-2</v>
      </c>
      <c r="J100" s="79">
        <f t="shared" si="333"/>
        <v>-3.8399999961256981E-2</v>
      </c>
      <c r="K100" s="79">
        <f t="shared" si="334"/>
        <v>2.400000000034197E-2</v>
      </c>
    </row>
    <row r="101" spans="1:11" x14ac:dyDescent="0.25">
      <c r="A101" s="93"/>
      <c r="B101" s="80">
        <v>43574</v>
      </c>
      <c r="C101" s="79">
        <v>366590.73739999998</v>
      </c>
      <c r="D101" s="79">
        <v>8830254.5280000009</v>
      </c>
      <c r="E101" s="79">
        <v>4266.6049999999996</v>
      </c>
      <c r="F101" s="79">
        <f t="shared" si="329"/>
        <v>391.33431733132721</v>
      </c>
      <c r="G101" s="79">
        <f t="shared" si="330"/>
        <v>-10.516000000000531</v>
      </c>
      <c r="H101" s="79">
        <f t="shared" si="331"/>
        <v>391.47558567192402</v>
      </c>
      <c r="I101" s="79">
        <f t="shared" si="332"/>
        <v>1.840000000083819E-2</v>
      </c>
      <c r="J101" s="79">
        <f t="shared" si="333"/>
        <v>-3.7299999967217445E-2</v>
      </c>
      <c r="K101" s="79">
        <f t="shared" si="334"/>
        <v>2.0900000000438013E-2</v>
      </c>
    </row>
    <row r="102" spans="1:11" x14ac:dyDescent="0.25">
      <c r="A102" s="93"/>
      <c r="B102" s="80">
        <v>43578</v>
      </c>
      <c r="C102" s="79">
        <v>366590.73379999999</v>
      </c>
      <c r="D102" s="79">
        <v>8830254.5285</v>
      </c>
      <c r="E102" s="79">
        <v>4266.6004999999996</v>
      </c>
      <c r="F102" s="79">
        <f t="shared" si="329"/>
        <v>391.33257925315769</v>
      </c>
      <c r="G102" s="79">
        <f t="shared" si="330"/>
        <v>-10.520500000000538</v>
      </c>
      <c r="H102" s="79">
        <f t="shared" si="331"/>
        <v>391.47396912844533</v>
      </c>
      <c r="I102" s="79">
        <f t="shared" si="332"/>
        <v>2.1999999997206032E-2</v>
      </c>
      <c r="J102" s="79">
        <f t="shared" si="333"/>
        <v>-3.7799999117851257E-2</v>
      </c>
      <c r="K102" s="79">
        <f t="shared" si="334"/>
        <v>2.5400000000445289E-2</v>
      </c>
    </row>
    <row r="103" spans="1:11" x14ac:dyDescent="0.25">
      <c r="A103" s="93"/>
      <c r="B103" s="80">
        <v>43582</v>
      </c>
      <c r="C103" s="79">
        <v>366590.7403</v>
      </c>
      <c r="D103" s="79">
        <v>8830254.5324000008</v>
      </c>
      <c r="E103" s="79">
        <v>4266.6026000000002</v>
      </c>
      <c r="F103" s="79">
        <f t="shared" si="329"/>
        <v>391.33122361739714</v>
      </c>
      <c r="G103" s="79">
        <f t="shared" si="330"/>
        <v>-10.518399999999929</v>
      </c>
      <c r="H103" s="79">
        <f t="shared" si="331"/>
        <v>391.47255755218561</v>
      </c>
      <c r="I103" s="79">
        <f t="shared" si="332"/>
        <v>1.5499999979510903E-2</v>
      </c>
      <c r="J103" s="79">
        <f t="shared" si="333"/>
        <v>-4.1699999943375587E-2</v>
      </c>
      <c r="K103" s="79">
        <f t="shared" si="334"/>
        <v>2.3299999999835563E-2</v>
      </c>
    </row>
    <row r="104" spans="1:11" x14ac:dyDescent="0.25">
      <c r="A104" s="94"/>
      <c r="B104" s="80" t="s">
        <v>69</v>
      </c>
      <c r="C104" s="79">
        <v>366590.76150000002</v>
      </c>
      <c r="D104" s="79">
        <v>8830254.5355999991</v>
      </c>
      <c r="E104" s="79">
        <v>4266.6157000000003</v>
      </c>
      <c r="F104" s="79">
        <f t="shared" si="329"/>
        <v>391.33571060114974</v>
      </c>
      <c r="G104" s="79">
        <f t="shared" si="330"/>
        <v>-10.505299999999806</v>
      </c>
      <c r="H104" s="79">
        <f t="shared" si="331"/>
        <v>391.47669115771993</v>
      </c>
      <c r="I104" s="79">
        <f t="shared" si="332"/>
        <v>-5.7000000379048288E-3</v>
      </c>
      <c r="J104" s="79">
        <f t="shared" si="333"/>
        <v>-4.4899998232722282E-2</v>
      </c>
      <c r="K104" s="79">
        <f t="shared" si="334"/>
        <v>1.0199999999713327E-2</v>
      </c>
    </row>
    <row r="105" spans="1:11" x14ac:dyDescent="0.25">
      <c r="A105" s="92" t="s">
        <v>70</v>
      </c>
      <c r="B105" s="26">
        <v>43589</v>
      </c>
      <c r="C105" s="27">
        <v>366590.74339999998</v>
      </c>
      <c r="D105" s="27">
        <v>8830254.5155999996</v>
      </c>
      <c r="E105" s="27">
        <v>4266.6242000000002</v>
      </c>
      <c r="F105" s="27">
        <f t="shared" si="329"/>
        <v>391.3480368621735</v>
      </c>
      <c r="G105" s="27">
        <f t="shared" si="330"/>
        <v>-10.496799999999894</v>
      </c>
      <c r="H105" s="27">
        <f t="shared" si="331"/>
        <v>391.48878498127772</v>
      </c>
      <c r="I105" s="27">
        <f t="shared" si="332"/>
        <v>1.2400000006891787E-2</v>
      </c>
      <c r="J105" s="27">
        <f t="shared" si="333"/>
        <v>-2.4899998679757118E-2</v>
      </c>
      <c r="K105" s="27">
        <f t="shared" si="334"/>
        <v>1.6999999998006388E-3</v>
      </c>
    </row>
    <row r="106" spans="1:11" x14ac:dyDescent="0.25">
      <c r="A106" s="93"/>
      <c r="B106" s="26">
        <v>43592</v>
      </c>
      <c r="C106" s="27">
        <v>366590.72830000002</v>
      </c>
      <c r="D106" s="27">
        <v>8830254.5336000007</v>
      </c>
      <c r="E106" s="27">
        <v>4266.5992999999999</v>
      </c>
      <c r="F106" s="27">
        <f t="shared" ref="F106:F109" si="335">SQRT((POWER(C106-$C$4,2)+POWER(D106-$D$4,2)))</f>
        <v>391.3258666600272</v>
      </c>
      <c r="G106" s="27">
        <f t="shared" ref="G106:G109" si="336">E106-$E$4</f>
        <v>-10.521700000000237</v>
      </c>
      <c r="H106" s="27">
        <f t="shared" ref="H106:H109" si="337">SQRT((POWER(F106,2)+POWER(G106,2)))</f>
        <v>391.46729121104283</v>
      </c>
      <c r="I106" s="27">
        <f t="shared" ref="I106:I109" si="338">C$5-C106</f>
        <v>2.749999996740371E-2</v>
      </c>
      <c r="J106" s="27">
        <f t="shared" ref="J106:J109" si="339">D$5-D106</f>
        <v>-4.2899999767541885E-2</v>
      </c>
      <c r="K106" s="27">
        <f t="shared" ref="K106:K109" si="340">E$5-E106</f>
        <v>2.6600000000144064E-2</v>
      </c>
    </row>
    <row r="107" spans="1:11" x14ac:dyDescent="0.25">
      <c r="A107" s="93"/>
      <c r="B107" s="26">
        <v>43599</v>
      </c>
      <c r="C107" s="25">
        <v>366590.73129999998</v>
      </c>
      <c r="D107" s="25">
        <v>8830254.5336000007</v>
      </c>
      <c r="E107" s="25">
        <v>4266.5982999999997</v>
      </c>
      <c r="F107" s="27">
        <f t="shared" si="335"/>
        <v>391.32692516617425</v>
      </c>
      <c r="G107" s="27">
        <f t="shared" si="336"/>
        <v>-10.522700000000441</v>
      </c>
      <c r="H107" s="27">
        <f t="shared" si="337"/>
        <v>391.46837621358708</v>
      </c>
      <c r="I107" s="27">
        <f t="shared" si="338"/>
        <v>2.4499999999534339E-2</v>
      </c>
      <c r="J107" s="27">
        <f t="shared" si="339"/>
        <v>-4.2899999767541885E-2</v>
      </c>
      <c r="K107" s="27">
        <f t="shared" si="340"/>
        <v>2.7600000000347791E-2</v>
      </c>
    </row>
    <row r="108" spans="1:11" x14ac:dyDescent="0.25">
      <c r="A108" s="93"/>
      <c r="B108" s="26">
        <v>43604</v>
      </c>
      <c r="C108" s="25">
        <v>366590.73379999999</v>
      </c>
      <c r="D108" s="25">
        <v>8830254.5285</v>
      </c>
      <c r="E108" s="25">
        <v>4266.6004999999996</v>
      </c>
      <c r="F108" s="27">
        <f t="shared" si="335"/>
        <v>391.33257925315769</v>
      </c>
      <c r="G108" s="27">
        <f t="shared" si="336"/>
        <v>-10.520500000000538</v>
      </c>
      <c r="H108" s="27">
        <f t="shared" si="337"/>
        <v>391.47396912844533</v>
      </c>
      <c r="I108" s="27">
        <f t="shared" si="338"/>
        <v>2.1999999997206032E-2</v>
      </c>
      <c r="J108" s="27">
        <f t="shared" si="339"/>
        <v>-3.7799999117851257E-2</v>
      </c>
      <c r="K108" s="27">
        <f t="shared" si="340"/>
        <v>2.5400000000445289E-2</v>
      </c>
    </row>
    <row r="109" spans="1:11" x14ac:dyDescent="0.25">
      <c r="A109" s="94"/>
      <c r="B109" s="26">
        <v>43609</v>
      </c>
      <c r="C109" s="25">
        <v>366590.73329999996</v>
      </c>
      <c r="D109" s="25">
        <v>8830254.535600001</v>
      </c>
      <c r="E109" s="25">
        <v>4266.6003000000001</v>
      </c>
      <c r="F109" s="27">
        <f t="shared" si="335"/>
        <v>391.32575948353633</v>
      </c>
      <c r="G109" s="27">
        <f t="shared" si="336"/>
        <v>-10.520700000000033</v>
      </c>
      <c r="H109" s="27">
        <f t="shared" si="337"/>
        <v>391.46715719694356</v>
      </c>
      <c r="I109" s="27">
        <f t="shared" si="338"/>
        <v>2.2500000020954758E-2</v>
      </c>
      <c r="J109" s="27">
        <f t="shared" si="339"/>
        <v>-4.4900000095367432E-2</v>
      </c>
      <c r="K109" s="27">
        <f t="shared" si="340"/>
        <v>2.5599999999940337E-2</v>
      </c>
    </row>
    <row r="110" spans="1:11" x14ac:dyDescent="0.25">
      <c r="A110" s="95" t="s">
        <v>71</v>
      </c>
      <c r="B110" s="34">
        <v>43619</v>
      </c>
      <c r="C110" s="83">
        <v>366590.73700000002</v>
      </c>
      <c r="D110" s="83">
        <v>8830254.5359000005</v>
      </c>
      <c r="E110" s="83">
        <v>4266.6025</v>
      </c>
      <c r="F110" s="35">
        <f t="shared" ref="F110" si="341">SQRT((POWER(C110-$C$4,2)+POWER(D110-$D$4,2)))</f>
        <v>391.32678432189653</v>
      </c>
      <c r="G110" s="35">
        <f t="shared" ref="G110" si="342">E110-$E$4</f>
        <v>-10.518500000000131</v>
      </c>
      <c r="H110" s="35">
        <f t="shared" ref="H110" si="343">SQRT((POWER(F110,2)+POWER(G110,2)))</f>
        <v>391.46812254635256</v>
      </c>
      <c r="I110" s="35">
        <f t="shared" ref="I110" si="344">C$5-C110</f>
        <v>1.879999996162951E-2</v>
      </c>
      <c r="J110" s="35">
        <f t="shared" ref="J110" si="345">D$5-D110</f>
        <v>-4.5199999585747719E-2</v>
      </c>
      <c r="K110" s="35">
        <f t="shared" ref="K110" si="346">E$5-E110</f>
        <v>2.3400000000037835E-2</v>
      </c>
    </row>
    <row r="111" spans="1:11" x14ac:dyDescent="0.25">
      <c r="A111" s="96"/>
      <c r="B111" s="34">
        <v>43623</v>
      </c>
      <c r="C111" s="83">
        <v>366590.73959999997</v>
      </c>
      <c r="D111" s="83">
        <v>8830254.5390000008</v>
      </c>
      <c r="E111" s="83">
        <v>4266.5895</v>
      </c>
      <c r="F111" s="35">
        <f t="shared" ref="F111:F113" si="347">SQRT((POWER(C111-$C$4,2)+POWER(D111-$D$4,2)))</f>
        <v>391.32480115272057</v>
      </c>
      <c r="G111" s="35">
        <f t="shared" ref="G111:G113" si="348">E111-$E$4</f>
        <v>-10.531500000000051</v>
      </c>
      <c r="H111" s="35">
        <f t="shared" ref="H111:H113" si="349">SQRT((POWER(F111,2)+POWER(G111,2)))</f>
        <v>391.46648961241408</v>
      </c>
      <c r="I111" s="35">
        <f t="shared" ref="I111:I113" si="350">C$5-C111</f>
        <v>1.6200000012759119E-2</v>
      </c>
      <c r="J111" s="35">
        <f t="shared" ref="J111:J113" si="351">D$5-D111</f>
        <v>-4.8299999907612801E-2</v>
      </c>
      <c r="K111" s="35">
        <f t="shared" ref="K111:K113" si="352">E$5-E111</f>
        <v>3.6399999999957799E-2</v>
      </c>
    </row>
    <row r="112" spans="1:11" x14ac:dyDescent="0.25">
      <c r="A112" s="96"/>
      <c r="B112" s="34">
        <v>43631</v>
      </c>
      <c r="C112" s="83">
        <v>366590.7464</v>
      </c>
      <c r="D112" s="83">
        <v>8830254.5391000006</v>
      </c>
      <c r="E112" s="83">
        <v>4266.6007</v>
      </c>
      <c r="F112" s="35">
        <f t="shared" si="347"/>
        <v>391.32710709834492</v>
      </c>
      <c r="G112" s="35">
        <f t="shared" si="348"/>
        <v>-10.520300000000134</v>
      </c>
      <c r="H112" s="35">
        <f t="shared" si="349"/>
        <v>391.46849357521677</v>
      </c>
      <c r="I112" s="35">
        <f t="shared" si="350"/>
        <v>9.399999980814755E-3</v>
      </c>
      <c r="J112" s="35">
        <f t="shared" si="351"/>
        <v>-4.8399999737739563E-2</v>
      </c>
      <c r="K112" s="35">
        <f t="shared" si="352"/>
        <v>2.5200000000040745E-2</v>
      </c>
    </row>
    <row r="113" spans="1:11" x14ac:dyDescent="0.25">
      <c r="A113" s="96"/>
      <c r="B113" s="34">
        <v>43637</v>
      </c>
      <c r="C113" s="83">
        <v>366590.74099999998</v>
      </c>
      <c r="D113" s="83">
        <v>8830254.5409999993</v>
      </c>
      <c r="E113" s="83">
        <v>4266.5929999999998</v>
      </c>
      <c r="F113" s="35">
        <f t="shared" si="347"/>
        <v>391.32342381511302</v>
      </c>
      <c r="G113" s="35">
        <f t="shared" si="348"/>
        <v>-10.528000000000247</v>
      </c>
      <c r="H113" s="35">
        <f t="shared" si="349"/>
        <v>391.46501862922895</v>
      </c>
      <c r="I113" s="35">
        <f t="shared" si="350"/>
        <v>1.4800000004470348E-2</v>
      </c>
      <c r="J113" s="35">
        <f t="shared" si="351"/>
        <v>-5.0299998372793198E-2</v>
      </c>
      <c r="K113" s="35">
        <f t="shared" si="352"/>
        <v>3.290000000015425E-2</v>
      </c>
    </row>
    <row r="114" spans="1:11" x14ac:dyDescent="0.25">
      <c r="A114" s="96"/>
      <c r="B114" s="34">
        <v>43641</v>
      </c>
      <c r="C114" s="83">
        <v>366590.74050000001</v>
      </c>
      <c r="D114" s="83">
        <v>8830254.5388000011</v>
      </c>
      <c r="E114" s="83">
        <v>4266.5868</v>
      </c>
      <c r="F114" s="35">
        <f t="shared" ref="F114" si="353">SQRT((POWER(C114-$C$4,2)+POWER(D114-$D$4,2)))</f>
        <v>391.32530586394398</v>
      </c>
      <c r="G114" s="35">
        <f t="shared" ref="G114" si="354">E114-$E$4</f>
        <v>-10.534200000000055</v>
      </c>
      <c r="H114" s="35">
        <f t="shared" ref="H114" si="355">SQRT((POWER(F114,2)+POWER(G114,2)))</f>
        <v>391.46706678742379</v>
      </c>
      <c r="I114" s="35">
        <f t="shared" ref="I114" si="356">C$5-C114</f>
        <v>1.5299999970011413E-2</v>
      </c>
      <c r="J114" s="35">
        <f t="shared" ref="J114" si="357">D$5-D114</f>
        <v>-4.8100000247359276E-2</v>
      </c>
      <c r="K114" s="35">
        <f t="shared" ref="K114" si="358">E$5-E114</f>
        <v>3.9099999999962165E-2</v>
      </c>
    </row>
    <row r="115" spans="1:11" x14ac:dyDescent="0.25">
      <c r="A115" s="96"/>
      <c r="B115" s="34">
        <v>43645</v>
      </c>
      <c r="C115" s="25">
        <v>366590.73739999998</v>
      </c>
      <c r="D115" s="25">
        <v>8830254.5420999993</v>
      </c>
      <c r="E115" s="25">
        <v>4266.5864000000001</v>
      </c>
      <c r="F115" s="35">
        <f t="shared" ref="F115" si="359">SQRT((POWER(C115-$C$4,2)+POWER(D115-$D$4,2)))</f>
        <v>391.32112426542722</v>
      </c>
      <c r="G115" s="35">
        <f t="shared" ref="G115" si="360">E115-$E$4</f>
        <v>-10.534599999999955</v>
      </c>
      <c r="H115" s="35">
        <f t="shared" ref="H115" si="361">SQRT((POWER(F115,2)+POWER(G115,2)))</f>
        <v>391.46289746733083</v>
      </c>
      <c r="I115" s="35">
        <f t="shared" ref="I115" si="362">C$5-C115</f>
        <v>1.840000000083819E-2</v>
      </c>
      <c r="J115" s="35">
        <f t="shared" ref="J115" si="363">D$5-D115</f>
        <v>-5.1399998366832733E-2</v>
      </c>
      <c r="K115" s="35">
        <f t="shared" ref="K115" si="364">E$5-E115</f>
        <v>3.9499999999861757E-2</v>
      </c>
    </row>
    <row r="116" spans="1:11" x14ac:dyDescent="0.25">
      <c r="A116" s="96"/>
      <c r="B116" s="34">
        <v>43649</v>
      </c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1">
    <mergeCell ref="A40:A44"/>
    <mergeCell ref="A36:A39"/>
    <mergeCell ref="A26:A31"/>
    <mergeCell ref="A32:A35"/>
    <mergeCell ref="A54:A57"/>
    <mergeCell ref="A49:A53"/>
    <mergeCell ref="A45:A48"/>
    <mergeCell ref="A2:K2"/>
    <mergeCell ref="A5:B5"/>
    <mergeCell ref="A6:A10"/>
    <mergeCell ref="A11:A17"/>
    <mergeCell ref="A18:A25"/>
    <mergeCell ref="A61:A68"/>
    <mergeCell ref="A69:A74"/>
    <mergeCell ref="A105:A109"/>
    <mergeCell ref="A110:A117"/>
    <mergeCell ref="A58:A60"/>
    <mergeCell ref="A83:A88"/>
    <mergeCell ref="A75:A82"/>
    <mergeCell ref="A89:A97"/>
    <mergeCell ref="A98:A10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K117"/>
  <sheetViews>
    <sheetView workbookViewId="0">
      <pane ySplit="4" topLeftCell="A106" activePane="bottomLeft" state="frozen"/>
      <selection pane="bottomLeft" activeCell="G119" sqref="G119"/>
    </sheetView>
  </sheetViews>
  <sheetFormatPr baseColWidth="10" defaultColWidth="11.42578125" defaultRowHeight="15" x14ac:dyDescent="0.25"/>
  <cols>
    <col min="1" max="1" width="15.85546875" customWidth="1"/>
    <col min="4" max="4" width="12.5703125" bestFit="1" customWidth="1"/>
    <col min="6" max="8" width="11.42578125" style="21"/>
  </cols>
  <sheetData>
    <row r="2" spans="1:11" x14ac:dyDescent="0.25">
      <c r="A2" s="111" t="s">
        <v>12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366626.33130000002</v>
      </c>
      <c r="D5" s="5">
        <v>8830259.9699000008</v>
      </c>
      <c r="E5" s="5">
        <v>4265.3878000000004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6">
        <v>42809</v>
      </c>
      <c r="C6" s="7">
        <v>366626.35598888888</v>
      </c>
      <c r="D6" s="7">
        <v>8830259.6924555562</v>
      </c>
      <c r="E6" s="7">
        <v>4265.9847777777777</v>
      </c>
      <c r="F6" s="7"/>
      <c r="G6" s="7"/>
      <c r="H6" s="7"/>
      <c r="I6" s="7">
        <f t="shared" ref="I6:I13" si="0">C$5-C6</f>
        <v>-2.4688888865057379E-2</v>
      </c>
      <c r="J6" s="7">
        <f t="shared" ref="J6:K7" si="1">D$5-D6</f>
        <v>0.27744444459676743</v>
      </c>
      <c r="K6" s="7">
        <f t="shared" si="1"/>
        <v>-0.59697777777728334</v>
      </c>
    </row>
    <row r="7" spans="1:11" hidden="1" x14ac:dyDescent="0.25">
      <c r="A7" s="108"/>
      <c r="B7" s="6">
        <v>42811</v>
      </c>
      <c r="C7" s="7">
        <v>366626.35206000006</v>
      </c>
      <c r="D7" s="7">
        <v>8830259.7039999999</v>
      </c>
      <c r="E7" s="7">
        <v>4265.9760399999996</v>
      </c>
      <c r="F7" s="7"/>
      <c r="G7" s="7"/>
      <c r="H7" s="7"/>
      <c r="I7" s="7">
        <f t="shared" si="0"/>
        <v>-2.0760000043082982E-2</v>
      </c>
      <c r="J7" s="7">
        <f t="shared" si="1"/>
        <v>0.26590000092983246</v>
      </c>
      <c r="K7" s="7">
        <f t="shared" si="1"/>
        <v>-0.58823999999913212</v>
      </c>
    </row>
    <row r="8" spans="1:11" hidden="1" x14ac:dyDescent="0.25">
      <c r="A8" s="108"/>
      <c r="B8" s="6">
        <v>42817</v>
      </c>
      <c r="C8" s="7">
        <v>366626.34115999995</v>
      </c>
      <c r="D8" s="7">
        <v>8830259.7342999987</v>
      </c>
      <c r="E8" s="7">
        <v>4265.9397600000002</v>
      </c>
      <c r="F8" s="7"/>
      <c r="G8" s="7"/>
      <c r="H8" s="7"/>
      <c r="I8" s="7">
        <f t="shared" si="0"/>
        <v>-9.8599999328143895E-3</v>
      </c>
      <c r="J8" s="7">
        <f t="shared" ref="J8" si="2">D$5-D8</f>
        <v>0.23560000211000443</v>
      </c>
      <c r="K8" s="7">
        <f t="shared" ref="K8" si="3">E$5-E8</f>
        <v>-0.55195999999978085</v>
      </c>
    </row>
    <row r="9" spans="1:11" hidden="1" x14ac:dyDescent="0.25">
      <c r="A9" s="108"/>
      <c r="B9" s="6">
        <v>42822</v>
      </c>
      <c r="C9" s="7">
        <v>366626.33455999999</v>
      </c>
      <c r="D9" s="7">
        <v>8830259.7583600003</v>
      </c>
      <c r="E9" s="7">
        <v>4265.9153399999996</v>
      </c>
      <c r="F9" s="7"/>
      <c r="G9" s="7"/>
      <c r="H9" s="7"/>
      <c r="I9" s="7">
        <f t="shared" si="0"/>
        <v>-3.2599999685771763E-3</v>
      </c>
      <c r="J9" s="7">
        <f t="shared" ref="J9" si="4">D$5-D9</f>
        <v>0.21154000051319599</v>
      </c>
      <c r="K9" s="7">
        <f t="shared" ref="K9" si="5">E$5-E9</f>
        <v>-0.52753999999913503</v>
      </c>
    </row>
    <row r="10" spans="1:11" hidden="1" x14ac:dyDescent="0.25">
      <c r="A10" s="108"/>
      <c r="B10" s="6">
        <v>42825</v>
      </c>
      <c r="C10" s="7">
        <v>366626.33465000003</v>
      </c>
      <c r="D10" s="7">
        <v>8830259.7742874995</v>
      </c>
      <c r="E10" s="7">
        <v>4265.8918874999999</v>
      </c>
      <c r="F10" s="7"/>
      <c r="G10" s="7"/>
      <c r="H10" s="7"/>
      <c r="I10" s="7">
        <f t="shared" si="0"/>
        <v>-3.3500000135973096E-3</v>
      </c>
      <c r="J10" s="7">
        <f t="shared" ref="J10:J13" si="6">D$5-D10</f>
        <v>0.19561250135302544</v>
      </c>
      <c r="K10" s="7">
        <f t="shared" ref="K10:K13" si="7">E$5-E10</f>
        <v>-0.50408749999951397</v>
      </c>
    </row>
    <row r="11" spans="1:11" hidden="1" x14ac:dyDescent="0.25">
      <c r="A11" s="97" t="s">
        <v>19</v>
      </c>
      <c r="B11" s="10">
        <v>42829</v>
      </c>
      <c r="C11" s="9">
        <v>366626.32594000001</v>
      </c>
      <c r="D11" s="9">
        <v>8830259.7899399996</v>
      </c>
      <c r="E11" s="9">
        <v>4265.8816800000004</v>
      </c>
      <c r="F11" s="9"/>
      <c r="G11" s="9"/>
      <c r="H11" s="9"/>
      <c r="I11" s="9">
        <f t="shared" si="0"/>
        <v>5.3600000101141632E-3</v>
      </c>
      <c r="J11" s="9">
        <f t="shared" si="6"/>
        <v>0.17996000126004219</v>
      </c>
      <c r="K11" s="9">
        <f t="shared" si="7"/>
        <v>-0.4938799999999901</v>
      </c>
    </row>
    <row r="12" spans="1:11" s="14" customFormat="1" hidden="1" x14ac:dyDescent="0.25">
      <c r="A12" s="98"/>
      <c r="B12" s="10">
        <v>42832</v>
      </c>
      <c r="C12" s="9">
        <v>366626.33212000004</v>
      </c>
      <c r="D12" s="9">
        <v>8830259.8077599984</v>
      </c>
      <c r="E12" s="9">
        <v>4265.86528</v>
      </c>
      <c r="F12" s="9"/>
      <c r="G12" s="9"/>
      <c r="H12" s="9"/>
      <c r="I12" s="9">
        <f t="shared" si="0"/>
        <v>-8.2000001566484571E-4</v>
      </c>
      <c r="J12" s="9">
        <f t="shared" si="6"/>
        <v>0.1621400024741888</v>
      </c>
      <c r="K12" s="9">
        <f t="shared" si="7"/>
        <v>-0.47747999999955937</v>
      </c>
    </row>
    <row r="13" spans="1:11" hidden="1" x14ac:dyDescent="0.25">
      <c r="A13" s="98"/>
      <c r="B13" s="10">
        <v>42835</v>
      </c>
      <c r="C13" s="9">
        <v>366626.32748000004</v>
      </c>
      <c r="D13" s="9">
        <v>8830259.8174399994</v>
      </c>
      <c r="E13" s="9">
        <v>4265.85322</v>
      </c>
      <c r="F13" s="9"/>
      <c r="G13" s="9"/>
      <c r="H13" s="9"/>
      <c r="I13" s="9">
        <f t="shared" si="0"/>
        <v>3.8199999835342169E-3</v>
      </c>
      <c r="J13" s="9">
        <f t="shared" si="6"/>
        <v>0.1524600014090538</v>
      </c>
      <c r="K13" s="9">
        <f t="shared" si="7"/>
        <v>-0.46541999999953987</v>
      </c>
    </row>
    <row r="14" spans="1:11" hidden="1" x14ac:dyDescent="0.25">
      <c r="A14" s="98"/>
      <c r="B14" s="10">
        <v>42839</v>
      </c>
      <c r="C14" s="9">
        <v>366626.32050000003</v>
      </c>
      <c r="D14" s="9">
        <v>8830259.8283000011</v>
      </c>
      <c r="E14" s="9">
        <v>4265.8345400000007</v>
      </c>
      <c r="F14" s="9"/>
      <c r="G14" s="9"/>
      <c r="H14" s="9"/>
      <c r="I14" s="9">
        <f t="shared" ref="I14" si="8">C$5-C14</f>
        <v>1.0799999989103526E-2</v>
      </c>
      <c r="J14" s="9">
        <f t="shared" ref="J14" si="9">D$5-D14</f>
        <v>0.1415999997407198</v>
      </c>
      <c r="K14" s="9">
        <f t="shared" ref="K14" si="10">E$5-E14</f>
        <v>-0.4467400000003181</v>
      </c>
    </row>
    <row r="15" spans="1:11" hidden="1" x14ac:dyDescent="0.25">
      <c r="A15" s="98"/>
      <c r="B15" s="10">
        <v>42843</v>
      </c>
      <c r="C15" s="9">
        <v>366626.32369999995</v>
      </c>
      <c r="D15" s="9">
        <v>8830259.8417250011</v>
      </c>
      <c r="E15" s="9">
        <v>4265.8252249999996</v>
      </c>
      <c r="F15" s="9"/>
      <c r="G15" s="9"/>
      <c r="H15" s="9"/>
      <c r="I15" s="9">
        <f t="shared" ref="I15" si="11">C$5-C15</f>
        <v>7.6000000699423254E-3</v>
      </c>
      <c r="J15" s="9">
        <f t="shared" ref="J15" si="12">D$5-D15</f>
        <v>0.12817499972879887</v>
      </c>
      <c r="K15" s="9">
        <f t="shared" ref="K15" si="13">E$5-E15</f>
        <v>-0.43742499999916618</v>
      </c>
    </row>
    <row r="16" spans="1:11" s="14" customFormat="1" hidden="1" x14ac:dyDescent="0.25">
      <c r="A16" s="98"/>
      <c r="B16" s="10">
        <v>42850</v>
      </c>
      <c r="C16" s="9">
        <v>366626.3137166666</v>
      </c>
      <c r="D16" s="9">
        <v>8830259.8576999996</v>
      </c>
      <c r="E16" s="9">
        <v>4265.7988833333338</v>
      </c>
      <c r="F16" s="9"/>
      <c r="G16" s="9"/>
      <c r="H16" s="9"/>
      <c r="I16" s="9">
        <f t="shared" ref="I16:K17" si="14">C$5-C16</f>
        <v>1.7583333421498537E-2</v>
      </c>
      <c r="J16" s="9">
        <f t="shared" si="14"/>
        <v>0.11220000125467777</v>
      </c>
      <c r="K16" s="9">
        <f t="shared" si="14"/>
        <v>-0.41108333333340852</v>
      </c>
    </row>
    <row r="17" spans="1:11" hidden="1" x14ac:dyDescent="0.25">
      <c r="A17" s="109"/>
      <c r="B17" s="10">
        <v>42853</v>
      </c>
      <c r="C17" s="9">
        <v>366626.31534000003</v>
      </c>
      <c r="D17" s="9">
        <v>8830259.8676200006</v>
      </c>
      <c r="E17" s="9">
        <v>4265.7956599999989</v>
      </c>
      <c r="F17" s="9"/>
      <c r="G17" s="9"/>
      <c r="H17" s="9"/>
      <c r="I17" s="9">
        <f t="shared" si="14"/>
        <v>1.5959999989718199E-2</v>
      </c>
      <c r="J17" s="9">
        <f t="shared" si="14"/>
        <v>0.10228000022470951</v>
      </c>
      <c r="K17" s="9">
        <f t="shared" si="14"/>
        <v>-0.40785999999843625</v>
      </c>
    </row>
    <row r="18" spans="1:11" hidden="1" x14ac:dyDescent="0.25">
      <c r="A18" s="105" t="s">
        <v>20</v>
      </c>
      <c r="B18" s="15">
        <v>42858</v>
      </c>
      <c r="C18" s="16">
        <v>366626.31763999996</v>
      </c>
      <c r="D18" s="16">
        <v>8830259.8798000012</v>
      </c>
      <c r="E18" s="16">
        <v>4265.7826800000003</v>
      </c>
      <c r="F18" s="16"/>
      <c r="G18" s="16"/>
      <c r="H18" s="16"/>
      <c r="I18" s="16">
        <f t="shared" ref="I18" si="15">C$5-C18</f>
        <v>1.3660000055097044E-2</v>
      </c>
      <c r="J18" s="16">
        <f t="shared" ref="J18" si="16">D$5-D18</f>
        <v>9.009999968111515E-2</v>
      </c>
      <c r="K18" s="16">
        <f t="shared" ref="K18" si="17">E$5-E18</f>
        <v>-0.39487999999983003</v>
      </c>
    </row>
    <row r="19" spans="1:11" hidden="1" x14ac:dyDescent="0.25">
      <c r="A19" s="106"/>
      <c r="B19" s="15">
        <v>42858</v>
      </c>
      <c r="C19" s="16">
        <v>366626.30872000003</v>
      </c>
      <c r="D19" s="16">
        <v>8830259.8797999993</v>
      </c>
      <c r="E19" s="16">
        <v>4265.7808599999998</v>
      </c>
      <c r="F19" s="16"/>
      <c r="G19" s="16"/>
      <c r="H19" s="16"/>
      <c r="I19" s="16">
        <f t="shared" ref="I19:I20" si="18">C$5-C19</f>
        <v>2.2579999989829957E-2</v>
      </c>
      <c r="J19" s="16">
        <f t="shared" ref="J19:J20" si="19">D$5-D19</f>
        <v>9.01000015437603E-2</v>
      </c>
      <c r="K19" s="16">
        <f t="shared" ref="K19:K20" si="20">E$5-E19</f>
        <v>-0.39305999999942287</v>
      </c>
    </row>
    <row r="20" spans="1:11" hidden="1" x14ac:dyDescent="0.25">
      <c r="A20" s="106"/>
      <c r="B20" s="15">
        <v>43229</v>
      </c>
      <c r="C20" s="16">
        <v>366626.31153999997</v>
      </c>
      <c r="D20" s="16">
        <v>8830259.8944200017</v>
      </c>
      <c r="E20" s="16">
        <v>4265.7737199999992</v>
      </c>
      <c r="F20" s="16"/>
      <c r="G20" s="16"/>
      <c r="H20" s="16"/>
      <c r="I20" s="16">
        <f t="shared" si="18"/>
        <v>1.9760000053793192E-2</v>
      </c>
      <c r="J20" s="16">
        <f t="shared" si="19"/>
        <v>7.5479999184608459E-2</v>
      </c>
      <c r="K20" s="16">
        <f t="shared" si="20"/>
        <v>-0.385919999998805</v>
      </c>
    </row>
    <row r="21" spans="1:11" hidden="1" x14ac:dyDescent="0.25">
      <c r="A21" s="106"/>
      <c r="B21" s="15">
        <v>43232</v>
      </c>
      <c r="C21" s="16">
        <v>366626.32591666671</v>
      </c>
      <c r="D21" s="16">
        <v>8830259.9021666665</v>
      </c>
      <c r="E21" s="16">
        <v>4265.7656166666666</v>
      </c>
      <c r="F21" s="16"/>
      <c r="G21" s="16"/>
      <c r="H21" s="16"/>
      <c r="I21" s="16">
        <f t="shared" ref="I21" si="21">C$5-C21</f>
        <v>5.3833333076909184E-3</v>
      </c>
      <c r="J21" s="16">
        <f t="shared" ref="J21" si="22">D$5-D21</f>
        <v>6.7733334377408028E-2</v>
      </c>
      <c r="K21" s="16">
        <f t="shared" ref="K21" si="23">E$5-E21</f>
        <v>-0.3778166666661491</v>
      </c>
    </row>
    <row r="22" spans="1:11" hidden="1" x14ac:dyDescent="0.25">
      <c r="A22" s="106"/>
      <c r="B22" s="15">
        <v>43236</v>
      </c>
      <c r="C22" s="16">
        <v>366626.30527499999</v>
      </c>
      <c r="D22" s="16">
        <v>8830259.8979000002</v>
      </c>
      <c r="E22" s="16">
        <v>4265.7602500000003</v>
      </c>
      <c r="F22" s="16"/>
      <c r="G22" s="16"/>
      <c r="H22" s="16"/>
      <c r="I22" s="16">
        <f t="shared" ref="I22:I23" si="24">C$5-C22</f>
        <v>2.6025000028312206E-2</v>
      </c>
      <c r="J22" s="16">
        <f t="shared" ref="J22:J23" si="25">D$5-D22</f>
        <v>7.200000062584877E-2</v>
      </c>
      <c r="K22" s="16">
        <f t="shared" ref="K22:K23" si="26">E$5-E22</f>
        <v>-0.37244999999984429</v>
      </c>
    </row>
    <row r="23" spans="1:11" hidden="1" x14ac:dyDescent="0.25">
      <c r="A23" s="106"/>
      <c r="B23" s="15">
        <v>42874</v>
      </c>
      <c r="C23" s="16">
        <v>366626.28826</v>
      </c>
      <c r="D23" s="16">
        <v>8830259.9513800014</v>
      </c>
      <c r="E23" s="16">
        <v>4265.7453800000003</v>
      </c>
      <c r="F23" s="16"/>
      <c r="G23" s="16"/>
      <c r="H23" s="16"/>
      <c r="I23" s="16">
        <f t="shared" si="24"/>
        <v>4.3040000018663704E-2</v>
      </c>
      <c r="J23" s="16">
        <f t="shared" si="25"/>
        <v>1.8519999459385872E-2</v>
      </c>
      <c r="K23" s="16">
        <f t="shared" si="26"/>
        <v>-0.35757999999987078</v>
      </c>
    </row>
    <row r="24" spans="1:11" hidden="1" x14ac:dyDescent="0.25">
      <c r="A24" s="106"/>
      <c r="B24" s="15">
        <v>42881</v>
      </c>
      <c r="C24" s="16">
        <v>366626.30911999999</v>
      </c>
      <c r="D24" s="16">
        <v>8830259.9283399992</v>
      </c>
      <c r="E24" s="16">
        <v>4265.7361799999999</v>
      </c>
      <c r="F24" s="16"/>
      <c r="G24" s="16"/>
      <c r="H24" s="16"/>
      <c r="I24" s="16">
        <f t="shared" ref="I24" si="27">C$5-C24</f>
        <v>2.2180000029038638E-2</v>
      </c>
      <c r="J24" s="16">
        <f t="shared" ref="J24" si="28">D$5-D24</f>
        <v>4.156000167131424E-2</v>
      </c>
      <c r="K24" s="16">
        <f t="shared" ref="K24" si="29">E$5-E24</f>
        <v>-0.34837999999945168</v>
      </c>
    </row>
    <row r="25" spans="1:11" hidden="1" x14ac:dyDescent="0.25">
      <c r="A25" s="106"/>
      <c r="B25" s="15">
        <v>42886</v>
      </c>
      <c r="C25" s="16">
        <v>366626.29628333327</v>
      </c>
      <c r="D25" s="16">
        <v>8830259.9283499997</v>
      </c>
      <c r="E25" s="16">
        <v>4265.7318166666673</v>
      </c>
      <c r="F25" s="16"/>
      <c r="G25" s="16"/>
      <c r="H25" s="16"/>
      <c r="I25" s="16">
        <f t="shared" ref="I25:I36" si="30">C$5-C25</f>
        <v>3.5016666748560965E-2</v>
      </c>
      <c r="J25" s="16">
        <f t="shared" ref="J25:J37" si="31">D$5-D25</f>
        <v>4.1550001129508018E-2</v>
      </c>
      <c r="K25" s="16">
        <f t="shared" ref="K25:K37" si="32">E$5-E25</f>
        <v>-0.34401666666690289</v>
      </c>
    </row>
    <row r="26" spans="1:11" hidden="1" x14ac:dyDescent="0.25">
      <c r="A26" s="105" t="s">
        <v>21</v>
      </c>
      <c r="B26" s="18">
        <v>42889</v>
      </c>
      <c r="C26" s="27">
        <v>366626.30689999997</v>
      </c>
      <c r="D26" s="27">
        <v>8830259.9380200002</v>
      </c>
      <c r="E26" s="27">
        <v>4265.7171800000006</v>
      </c>
      <c r="F26" s="27"/>
      <c r="G26" s="27"/>
      <c r="H26" s="27"/>
      <c r="I26" s="27">
        <f t="shared" si="30"/>
        <v>2.4400000052992254E-2</v>
      </c>
      <c r="J26" s="27">
        <f t="shared" si="31"/>
        <v>3.1880000606179237E-2</v>
      </c>
      <c r="K26" s="27">
        <f t="shared" si="32"/>
        <v>-0.32938000000012835</v>
      </c>
    </row>
    <row r="27" spans="1:11" hidden="1" x14ac:dyDescent="0.25">
      <c r="A27" s="106"/>
      <c r="B27" s="18">
        <v>42892</v>
      </c>
      <c r="C27" s="27">
        <v>366626.26523333328</v>
      </c>
      <c r="D27" s="27">
        <v>8830260.00605</v>
      </c>
      <c r="E27" s="27">
        <v>4265.7088833333328</v>
      </c>
      <c r="F27" s="27"/>
      <c r="G27" s="27"/>
      <c r="H27" s="27"/>
      <c r="I27" s="27">
        <f t="shared" si="30"/>
        <v>6.6066666739061475E-2</v>
      </c>
      <c r="J27" s="27">
        <f t="shared" si="31"/>
        <v>-3.6149999126791954E-2</v>
      </c>
      <c r="K27" s="27">
        <f t="shared" si="32"/>
        <v>-0.3210833333323535</v>
      </c>
    </row>
    <row r="28" spans="1:11" hidden="1" x14ac:dyDescent="0.25">
      <c r="A28" s="106"/>
      <c r="B28" s="18">
        <v>42895</v>
      </c>
      <c r="C28" s="27">
        <v>366626.30229099997</v>
      </c>
      <c r="D28" s="27">
        <v>8830259.9434684273</v>
      </c>
      <c r="E28" s="27">
        <v>4265.7052121428578</v>
      </c>
      <c r="F28" s="27"/>
      <c r="G28" s="27"/>
      <c r="H28" s="27"/>
      <c r="I28" s="27">
        <f t="shared" si="30"/>
        <v>2.9009000048972666E-2</v>
      </c>
      <c r="J28" s="27">
        <f t="shared" si="31"/>
        <v>2.6431573554873466E-2</v>
      </c>
      <c r="K28" s="27">
        <f t="shared" si="32"/>
        <v>-0.31741214285739261</v>
      </c>
    </row>
    <row r="29" spans="1:11" hidden="1" x14ac:dyDescent="0.25">
      <c r="A29" s="106"/>
      <c r="B29" s="18">
        <v>42903</v>
      </c>
      <c r="C29" s="27">
        <v>366626.2877444445</v>
      </c>
      <c r="D29" s="27">
        <v>8830259.9960666671</v>
      </c>
      <c r="E29" s="27">
        <v>4265.6960999999992</v>
      </c>
      <c r="F29" s="27"/>
      <c r="G29" s="27"/>
      <c r="H29" s="27"/>
      <c r="I29" s="27">
        <f t="shared" si="30"/>
        <v>4.3555555515922606E-2</v>
      </c>
      <c r="J29" s="27">
        <f t="shared" si="31"/>
        <v>-2.6166666299104691E-2</v>
      </c>
      <c r="K29" s="27">
        <f t="shared" si="32"/>
        <v>-0.30829999999878055</v>
      </c>
    </row>
    <row r="30" spans="1:11" hidden="1" x14ac:dyDescent="0.25">
      <c r="A30" s="106"/>
      <c r="B30" s="18">
        <v>42909</v>
      </c>
      <c r="C30" s="27">
        <v>366626.26609999995</v>
      </c>
      <c r="D30" s="27">
        <v>8830260.0127833337</v>
      </c>
      <c r="E30" s="27">
        <v>4265.6911</v>
      </c>
      <c r="F30" s="27"/>
      <c r="G30" s="27"/>
      <c r="H30" s="27"/>
      <c r="I30" s="27">
        <f t="shared" si="30"/>
        <v>6.5200000070035458E-2</v>
      </c>
      <c r="J30" s="27">
        <f t="shared" si="31"/>
        <v>-4.2883332818746567E-2</v>
      </c>
      <c r="K30" s="27">
        <f t="shared" si="32"/>
        <v>-0.3032999999995809</v>
      </c>
    </row>
    <row r="31" spans="1:11" hidden="1" x14ac:dyDescent="0.25">
      <c r="A31" s="106"/>
      <c r="B31" s="18">
        <v>42916</v>
      </c>
      <c r="C31" s="27">
        <v>366626.29251999996</v>
      </c>
      <c r="D31" s="27">
        <v>8830259.9611999989</v>
      </c>
      <c r="E31" s="27">
        <v>4265.6827200000007</v>
      </c>
      <c r="F31" s="25"/>
      <c r="G31" s="25"/>
      <c r="H31" s="25"/>
      <c r="I31" s="27">
        <f t="shared" si="30"/>
        <v>3.8780000060796738E-2</v>
      </c>
      <c r="J31" s="27">
        <f t="shared" si="31"/>
        <v>8.700001984834671E-3</v>
      </c>
      <c r="K31" s="27">
        <f t="shared" si="32"/>
        <v>-0.29492000000027474</v>
      </c>
    </row>
    <row r="32" spans="1:11" hidden="1" x14ac:dyDescent="0.25">
      <c r="A32" s="105" t="s">
        <v>22</v>
      </c>
      <c r="B32" s="23">
        <v>42923</v>
      </c>
      <c r="C32" s="24">
        <v>366626.29029999999</v>
      </c>
      <c r="D32" s="24">
        <v>8830259.9695000015</v>
      </c>
      <c r="E32" s="24">
        <v>4265.6841999999997</v>
      </c>
      <c r="F32" s="24"/>
      <c r="G32" s="24"/>
      <c r="H32" s="24"/>
      <c r="I32" s="24">
        <f t="shared" si="30"/>
        <v>4.1000000026542693E-2</v>
      </c>
      <c r="J32" s="24">
        <f t="shared" si="31"/>
        <v>3.9999932050704956E-4</v>
      </c>
      <c r="K32" s="24">
        <f t="shared" si="32"/>
        <v>-0.29639999999926658</v>
      </c>
    </row>
    <row r="33" spans="1:11" hidden="1" x14ac:dyDescent="0.25">
      <c r="A33" s="106"/>
      <c r="B33" s="23">
        <v>42930</v>
      </c>
      <c r="C33" s="24">
        <v>366626.29570000002</v>
      </c>
      <c r="D33" s="24">
        <v>8830259.9761999995</v>
      </c>
      <c r="E33" s="24">
        <v>4265.6660999999995</v>
      </c>
      <c r="F33" s="24"/>
      <c r="G33" s="24"/>
      <c r="H33" s="24"/>
      <c r="I33" s="24">
        <f t="shared" si="30"/>
        <v>3.56000000028871E-2</v>
      </c>
      <c r="J33" s="24">
        <f t="shared" si="31"/>
        <v>-6.2999986112117767E-3</v>
      </c>
      <c r="K33" s="24">
        <f t="shared" si="32"/>
        <v>-0.27829999999903521</v>
      </c>
    </row>
    <row r="34" spans="1:11" hidden="1" x14ac:dyDescent="0.25">
      <c r="A34" s="106"/>
      <c r="B34" s="23">
        <v>42940</v>
      </c>
      <c r="C34" s="24">
        <v>366626.29028000002</v>
      </c>
      <c r="D34" s="24">
        <v>8830259.9805000015</v>
      </c>
      <c r="E34" s="24">
        <v>4265.6686600000003</v>
      </c>
      <c r="F34" s="24"/>
      <c r="G34" s="24"/>
      <c r="H34" s="24"/>
      <c r="I34" s="24">
        <f t="shared" si="30"/>
        <v>4.1020000004209578E-2</v>
      </c>
      <c r="J34" s="24">
        <f t="shared" si="31"/>
        <v>-1.0600000619888306E-2</v>
      </c>
      <c r="K34" s="24">
        <f t="shared" si="32"/>
        <v>-0.28085999999984779</v>
      </c>
    </row>
    <row r="35" spans="1:11" hidden="1" x14ac:dyDescent="0.25">
      <c r="A35" s="106"/>
      <c r="B35" s="23">
        <v>42944</v>
      </c>
      <c r="C35" s="24">
        <v>366626.29128</v>
      </c>
      <c r="D35" s="24">
        <v>8830259.98508</v>
      </c>
      <c r="E35" s="24">
        <v>4265.6762399999989</v>
      </c>
      <c r="F35" s="24"/>
      <c r="G35" s="24"/>
      <c r="H35" s="24"/>
      <c r="I35" s="24">
        <f t="shared" si="30"/>
        <v>4.0020000014919788E-2</v>
      </c>
      <c r="J35" s="24">
        <f t="shared" si="31"/>
        <v>-1.5179999172687531E-2</v>
      </c>
      <c r="K35" s="24">
        <f t="shared" si="32"/>
        <v>-0.28843999999844527</v>
      </c>
    </row>
    <row r="36" spans="1:11" hidden="1" x14ac:dyDescent="0.25">
      <c r="A36" s="108" t="s">
        <v>23</v>
      </c>
      <c r="B36" s="28">
        <v>42951</v>
      </c>
      <c r="C36" s="29">
        <v>366626.29326000001</v>
      </c>
      <c r="D36" s="29">
        <v>8830259.9889600016</v>
      </c>
      <c r="E36" s="29">
        <v>4265.6666999999998</v>
      </c>
      <c r="F36" s="29"/>
      <c r="G36" s="29"/>
      <c r="H36" s="29"/>
      <c r="I36" s="29">
        <f t="shared" si="30"/>
        <v>3.8040000014007092E-2</v>
      </c>
      <c r="J36" s="29">
        <f t="shared" si="31"/>
        <v>-1.9060000777244568E-2</v>
      </c>
      <c r="K36" s="29">
        <f t="shared" si="32"/>
        <v>-0.27889999999933934</v>
      </c>
    </row>
    <row r="37" spans="1:11" hidden="1" x14ac:dyDescent="0.25">
      <c r="A37" s="108"/>
      <c r="B37" s="28">
        <v>42958</v>
      </c>
      <c r="C37" s="29">
        <v>366626.28967500001</v>
      </c>
      <c r="D37" s="29">
        <v>8830259.9919250011</v>
      </c>
      <c r="E37" s="29">
        <v>4265.6618874999995</v>
      </c>
      <c r="F37" s="29"/>
      <c r="G37" s="29"/>
      <c r="H37" s="29"/>
      <c r="I37" s="29">
        <f>C$5-C37</f>
        <v>4.1625000012572855E-2</v>
      </c>
      <c r="J37" s="29">
        <f t="shared" si="31"/>
        <v>-2.2025000303983688E-2</v>
      </c>
      <c r="K37" s="29">
        <f t="shared" si="32"/>
        <v>-0.27408749999904103</v>
      </c>
    </row>
    <row r="38" spans="1:11" hidden="1" x14ac:dyDescent="0.25">
      <c r="A38" s="108"/>
      <c r="B38" s="28">
        <v>42965</v>
      </c>
      <c r="C38" s="29">
        <v>366626.2819375</v>
      </c>
      <c r="D38" s="29">
        <v>8830259.9902625009</v>
      </c>
      <c r="E38" s="29">
        <v>4265.6567000000005</v>
      </c>
      <c r="F38" s="29"/>
      <c r="G38" s="29"/>
      <c r="H38" s="29"/>
      <c r="I38" s="29">
        <f>C$5-C38</f>
        <v>4.9362500023562461E-2</v>
      </c>
      <c r="J38" s="29">
        <f t="shared" ref="J38" si="33">D$5-D38</f>
        <v>-2.0362500101327896E-2</v>
      </c>
      <c r="K38" s="29">
        <f t="shared" ref="K38" si="34">E$5-E38</f>
        <v>-0.26890000000003056</v>
      </c>
    </row>
    <row r="39" spans="1:11" hidden="1" x14ac:dyDescent="0.25">
      <c r="A39" s="108"/>
      <c r="B39" s="28">
        <v>42972</v>
      </c>
      <c r="C39" s="29">
        <v>366626.28668000002</v>
      </c>
      <c r="D39" s="29">
        <v>8830259.9979400001</v>
      </c>
      <c r="E39" s="29">
        <v>4265.6615999999995</v>
      </c>
      <c r="F39" s="29"/>
      <c r="G39" s="29"/>
      <c r="H39" s="29"/>
      <c r="I39" s="29">
        <f>C$5-C39</f>
        <v>4.462000000057742E-2</v>
      </c>
      <c r="J39" s="29">
        <f t="shared" ref="J39:J40" si="35">D$5-D39</f>
        <v>-2.8039999306201935E-2</v>
      </c>
      <c r="K39" s="29">
        <f t="shared" ref="K39:K40" si="36">E$5-E39</f>
        <v>-0.27379999999902793</v>
      </c>
    </row>
    <row r="40" spans="1:11" hidden="1" x14ac:dyDescent="0.25">
      <c r="A40" s="108" t="s">
        <v>24</v>
      </c>
      <c r="B40" s="32">
        <v>42979</v>
      </c>
      <c r="C40" s="33">
        <v>366626.29070000001</v>
      </c>
      <c r="D40" s="33">
        <v>8830260.0035399999</v>
      </c>
      <c r="E40" s="33">
        <v>4265.6574000000001</v>
      </c>
      <c r="F40" s="33"/>
      <c r="G40" s="33"/>
      <c r="H40" s="33"/>
      <c r="I40" s="33">
        <f t="shared" ref="I40" si="37">C$5-C40</f>
        <v>4.0600000007543713E-2</v>
      </c>
      <c r="J40" s="33">
        <f t="shared" si="35"/>
        <v>-3.3639999106526375E-2</v>
      </c>
      <c r="K40" s="33">
        <f t="shared" si="36"/>
        <v>-0.26959999999962747</v>
      </c>
    </row>
    <row r="41" spans="1:11" hidden="1" x14ac:dyDescent="0.25">
      <c r="A41" s="108"/>
      <c r="B41" s="32">
        <v>42986</v>
      </c>
      <c r="C41" s="33">
        <v>366626.29312222218</v>
      </c>
      <c r="D41" s="33">
        <v>8830260.0066666678</v>
      </c>
      <c r="E41" s="33">
        <v>4265.6465666666663</v>
      </c>
      <c r="F41" s="33"/>
      <c r="G41" s="33"/>
      <c r="H41" s="33"/>
      <c r="I41" s="33">
        <f t="shared" ref="I41" si="38">C$5-C41</f>
        <v>3.8177777838427573E-2</v>
      </c>
      <c r="J41" s="33">
        <f t="shared" ref="J41" si="39">D$5-D41</f>
        <v>-3.6766666918992996E-2</v>
      </c>
      <c r="K41" s="33">
        <f t="shared" ref="K41" si="40">E$5-E41</f>
        <v>-0.25876666666590609</v>
      </c>
    </row>
    <row r="42" spans="1:11" hidden="1" x14ac:dyDescent="0.25">
      <c r="A42" s="108"/>
      <c r="B42" s="32">
        <v>42993</v>
      </c>
      <c r="C42" s="33">
        <v>366626.29171999998</v>
      </c>
      <c r="D42" s="33">
        <v>8830260.0074600019</v>
      </c>
      <c r="E42" s="33">
        <v>4265.6292400000002</v>
      </c>
      <c r="F42" s="33"/>
      <c r="G42" s="33"/>
      <c r="H42" s="33"/>
      <c r="I42" s="33">
        <f t="shared" ref="I42" si="41">C$5-C42</f>
        <v>3.9580000040587038E-2</v>
      </c>
      <c r="J42" s="33">
        <f t="shared" ref="J42" si="42">D$5-D42</f>
        <v>-3.7560001015663147E-2</v>
      </c>
      <c r="K42" s="33">
        <f t="shared" ref="K42" si="43">E$5-E42</f>
        <v>-0.24143999999978405</v>
      </c>
    </row>
    <row r="43" spans="1:11" hidden="1" x14ac:dyDescent="0.25">
      <c r="A43" s="108"/>
      <c r="B43" s="32">
        <v>43000</v>
      </c>
      <c r="C43" s="33">
        <v>366626.28681999998</v>
      </c>
      <c r="D43" s="33">
        <v>8830260.0085599981</v>
      </c>
      <c r="E43" s="33">
        <v>4265.6302000000005</v>
      </c>
      <c r="F43" s="33"/>
      <c r="G43" s="33"/>
      <c r="H43" s="33"/>
      <c r="I43" s="33">
        <f t="shared" ref="I43" si="44">C$5-C43</f>
        <v>4.4480000040493906E-2</v>
      </c>
      <c r="J43" s="33">
        <f t="shared" ref="J43" si="45">D$5-D43</f>
        <v>-3.8659997284412384E-2</v>
      </c>
      <c r="K43" s="33">
        <f t="shared" ref="K43" si="46">E$5-E43</f>
        <v>-0.24240000000008877</v>
      </c>
    </row>
    <row r="44" spans="1:11" hidden="1" x14ac:dyDescent="0.25">
      <c r="A44" s="108"/>
      <c r="B44" s="32">
        <v>43007</v>
      </c>
      <c r="C44" s="33">
        <v>366626.29870999994</v>
      </c>
      <c r="D44" s="33">
        <v>8830260.0079500005</v>
      </c>
      <c r="E44" s="33">
        <v>4265.6216100000001</v>
      </c>
      <c r="F44" s="33"/>
      <c r="G44" s="33"/>
      <c r="H44" s="33"/>
      <c r="I44" s="33">
        <f t="shared" ref="I44:I45" si="47">C$5-C44</f>
        <v>3.2590000075288117E-2</v>
      </c>
      <c r="J44" s="33">
        <f t="shared" ref="J44:J45" si="48">D$5-D44</f>
        <v>-3.8049999624490738E-2</v>
      </c>
      <c r="K44" s="33">
        <f t="shared" ref="K44:K45" si="49">E$5-E44</f>
        <v>-0.23380999999972119</v>
      </c>
    </row>
    <row r="45" spans="1:11" hidden="1" x14ac:dyDescent="0.25">
      <c r="A45" s="108" t="s">
        <v>25</v>
      </c>
      <c r="B45" s="23">
        <v>43014</v>
      </c>
      <c r="C45" s="24">
        <v>366626.30056</v>
      </c>
      <c r="D45" s="24">
        <v>8830260.0133400001</v>
      </c>
      <c r="E45" s="24">
        <v>4265.6274400000002</v>
      </c>
      <c r="F45" s="24"/>
      <c r="G45" s="24"/>
      <c r="H45" s="24"/>
      <c r="I45" s="24">
        <f t="shared" si="47"/>
        <v>3.0740000016521662E-2</v>
      </c>
      <c r="J45" s="24">
        <f t="shared" si="48"/>
        <v>-4.3439999222755432E-2</v>
      </c>
      <c r="K45" s="24">
        <f t="shared" si="49"/>
        <v>-0.23963999999978114</v>
      </c>
    </row>
    <row r="46" spans="1:11" hidden="1" x14ac:dyDescent="0.25">
      <c r="A46" s="108"/>
      <c r="B46" s="23">
        <v>43021</v>
      </c>
      <c r="C46" s="24">
        <v>366626.29661999998</v>
      </c>
      <c r="D46" s="24">
        <v>8830260.0146200005</v>
      </c>
      <c r="E46" s="24">
        <v>4265.6275799999994</v>
      </c>
      <c r="F46" s="24"/>
      <c r="G46" s="24"/>
      <c r="H46" s="24"/>
      <c r="I46" s="24">
        <f t="shared" ref="I46" si="50">C$5-C46</f>
        <v>3.468000004068017E-2</v>
      </c>
      <c r="J46" s="24">
        <f t="shared" ref="J46" si="51">D$5-D46</f>
        <v>-4.47199996560812E-2</v>
      </c>
      <c r="K46" s="24">
        <f t="shared" ref="K46" si="52">E$5-E46</f>
        <v>-0.23977999999897293</v>
      </c>
    </row>
    <row r="47" spans="1:11" hidden="1" x14ac:dyDescent="0.25">
      <c r="A47" s="108"/>
      <c r="B47" s="23">
        <v>43028</v>
      </c>
      <c r="C47" s="24">
        <v>366626.29885000002</v>
      </c>
      <c r="D47" s="24">
        <v>8830260.0254250001</v>
      </c>
      <c r="E47" s="24">
        <v>4265.6144625000006</v>
      </c>
      <c r="F47" s="24"/>
      <c r="G47" s="24"/>
      <c r="H47" s="24"/>
      <c r="I47" s="24">
        <f t="shared" ref="I47" si="53">C$5-C47</f>
        <v>3.2449999998789281E-2</v>
      </c>
      <c r="J47" s="24">
        <f t="shared" ref="J47" si="54">D$5-D47</f>
        <v>-5.5524999275803566E-2</v>
      </c>
      <c r="K47" s="24">
        <f t="shared" ref="K47" si="55">E$5-E47</f>
        <v>-0.22666250000020227</v>
      </c>
    </row>
    <row r="48" spans="1:11" hidden="1" x14ac:dyDescent="0.25">
      <c r="A48" s="108"/>
      <c r="B48" s="23">
        <v>43035</v>
      </c>
      <c r="C48" s="24">
        <v>366626.26342000003</v>
      </c>
      <c r="D48" s="24">
        <v>8830260.0568200015</v>
      </c>
      <c r="E48" s="24">
        <v>4265.6342600000007</v>
      </c>
      <c r="F48" s="24"/>
      <c r="G48" s="24"/>
      <c r="H48" s="24"/>
      <c r="I48" s="24">
        <f t="shared" ref="I48:I49" si="56">C$5-C48</f>
        <v>6.7879999987781048E-2</v>
      </c>
      <c r="J48" s="24">
        <f t="shared" ref="J48:J49" si="57">D$5-D48</f>
        <v>-8.6920000612735748E-2</v>
      </c>
      <c r="K48" s="24">
        <f t="shared" ref="K48:K49" si="58">E$5-E48</f>
        <v>-0.24646000000029744</v>
      </c>
    </row>
    <row r="49" spans="1:11" hidden="1" x14ac:dyDescent="0.25">
      <c r="A49" s="114" t="s">
        <v>26</v>
      </c>
      <c r="B49" s="34">
        <v>43042</v>
      </c>
      <c r="C49" s="35">
        <v>366626.28201999998</v>
      </c>
      <c r="D49" s="35">
        <v>8830260.0233399998</v>
      </c>
      <c r="E49" s="35">
        <v>4265.6229800000001</v>
      </c>
      <c r="F49" s="35"/>
      <c r="G49" s="35"/>
      <c r="H49" s="35"/>
      <c r="I49" s="35">
        <f t="shared" si="56"/>
        <v>4.9280000035651028E-2</v>
      </c>
      <c r="J49" s="35">
        <f t="shared" si="57"/>
        <v>-5.3439998999238014E-2</v>
      </c>
      <c r="K49" s="35">
        <f t="shared" si="58"/>
        <v>-0.23517999999967287</v>
      </c>
    </row>
    <row r="50" spans="1:11" hidden="1" x14ac:dyDescent="0.25">
      <c r="A50" s="115"/>
      <c r="B50" s="34">
        <v>43049</v>
      </c>
      <c r="C50" s="35">
        <v>366626.27824000001</v>
      </c>
      <c r="D50" s="35">
        <v>8830260.0263400003</v>
      </c>
      <c r="E50" s="35">
        <v>4265.6204799999996</v>
      </c>
      <c r="F50" s="35"/>
      <c r="G50" s="35"/>
      <c r="H50" s="35"/>
      <c r="I50" s="35">
        <f t="shared" ref="I50" si="59">C$5-C50</f>
        <v>5.3060000005643815E-2</v>
      </c>
      <c r="J50" s="35">
        <f t="shared" ref="J50" si="60">D$5-D50</f>
        <v>-5.6439999490976334E-2</v>
      </c>
      <c r="K50" s="35">
        <f t="shared" ref="K50" si="61">E$5-E50</f>
        <v>-0.23267999999916356</v>
      </c>
    </row>
    <row r="51" spans="1:11" hidden="1" x14ac:dyDescent="0.25">
      <c r="A51" s="115"/>
      <c r="B51" s="34">
        <v>43056</v>
      </c>
      <c r="C51" s="35">
        <v>366626.29311249999</v>
      </c>
      <c r="D51" s="35">
        <v>8830260.0364999995</v>
      </c>
      <c r="E51" s="35">
        <v>4265.6139000000003</v>
      </c>
      <c r="F51" s="35"/>
      <c r="G51" s="35"/>
      <c r="H51" s="35"/>
      <c r="I51" s="35">
        <f t="shared" ref="I51" si="62">C$5-C51</f>
        <v>3.8187500031199306E-2</v>
      </c>
      <c r="J51" s="35">
        <f t="shared" ref="J51" si="63">D$5-D51</f>
        <v>-6.6599998623132706E-2</v>
      </c>
      <c r="K51" s="35">
        <f t="shared" ref="K51" si="64">E$5-E51</f>
        <v>-0.2260999999998603</v>
      </c>
    </row>
    <row r="52" spans="1:11" hidden="1" x14ac:dyDescent="0.25">
      <c r="A52" s="115"/>
      <c r="B52" s="34">
        <v>43063</v>
      </c>
      <c r="C52" s="35">
        <v>366626.27981740003</v>
      </c>
      <c r="D52" s="35">
        <v>8830260.0336901993</v>
      </c>
      <c r="E52" s="35">
        <v>4265.6156710000005</v>
      </c>
      <c r="F52" s="35"/>
      <c r="G52" s="35"/>
      <c r="H52" s="35"/>
      <c r="I52" s="35">
        <f t="shared" ref="I52" si="65">C$5-C52</f>
        <v>5.1482599985320121E-2</v>
      </c>
      <c r="J52" s="35">
        <f t="shared" ref="J52" si="66">D$5-D52</f>
        <v>-6.3790198415517807E-2</v>
      </c>
      <c r="K52" s="35">
        <f t="shared" ref="K52" si="67">E$5-E52</f>
        <v>-0.22787100000005012</v>
      </c>
    </row>
    <row r="53" spans="1:11" hidden="1" x14ac:dyDescent="0.25">
      <c r="A53" s="115"/>
      <c r="B53" s="34">
        <v>43069</v>
      </c>
      <c r="C53" s="35">
        <v>366626.27634000004</v>
      </c>
      <c r="D53" s="35">
        <v>8830260.0349599998</v>
      </c>
      <c r="E53" s="35">
        <v>4265.6101199999994</v>
      </c>
      <c r="F53" s="35"/>
      <c r="G53" s="35"/>
      <c r="H53" s="35"/>
      <c r="I53" s="35">
        <f t="shared" ref="I53" si="68">C$5-C53</f>
        <v>5.495999997947365E-2</v>
      </c>
      <c r="J53" s="35">
        <f t="shared" ref="J53" si="69">D$5-D53</f>
        <v>-6.5059999004006386E-2</v>
      </c>
      <c r="K53" s="35">
        <f t="shared" ref="K53" si="70">E$5-E53</f>
        <v>-0.2223199999989447</v>
      </c>
    </row>
    <row r="54" spans="1:11" hidden="1" x14ac:dyDescent="0.25">
      <c r="A54" s="105" t="s">
        <v>27</v>
      </c>
      <c r="B54" s="26">
        <v>43077</v>
      </c>
      <c r="C54" s="27">
        <v>366626.2848428571</v>
      </c>
      <c r="D54" s="27">
        <v>8830260.0439571422</v>
      </c>
      <c r="E54" s="27">
        <v>4265.6017000000002</v>
      </c>
      <c r="F54" s="27"/>
      <c r="G54" s="27"/>
      <c r="H54" s="27"/>
      <c r="I54" s="27">
        <f t="shared" ref="I54" si="71">C$5-C54</f>
        <v>4.6457142918370664E-2</v>
      </c>
      <c r="J54" s="27">
        <f t="shared" ref="J54" si="72">D$5-D54</f>
        <v>-7.4057141318917274E-2</v>
      </c>
      <c r="K54" s="27">
        <f t="shared" ref="K54" si="73">E$5-E54</f>
        <v>-0.21389999999973952</v>
      </c>
    </row>
    <row r="55" spans="1:11" hidden="1" x14ac:dyDescent="0.25">
      <c r="A55" s="106"/>
      <c r="B55" s="26">
        <v>43084</v>
      </c>
      <c r="C55" s="27">
        <v>366626.27545999998</v>
      </c>
      <c r="D55" s="27">
        <v>8830260.040219998</v>
      </c>
      <c r="E55" s="27">
        <v>4265.6021600000004</v>
      </c>
      <c r="F55" s="27"/>
      <c r="G55" s="27"/>
      <c r="H55" s="27"/>
      <c r="I55" s="27">
        <f t="shared" ref="I55" si="74">C$5-C55</f>
        <v>5.5840000044554472E-2</v>
      </c>
      <c r="J55" s="27">
        <f t="shared" ref="J55" si="75">D$5-D55</f>
        <v>-7.0319997146725655E-2</v>
      </c>
      <c r="K55" s="27">
        <f t="shared" ref="K55" si="76">E$5-E55</f>
        <v>-0.21435999999994237</v>
      </c>
    </row>
    <row r="56" spans="1:11" hidden="1" x14ac:dyDescent="0.25">
      <c r="A56" s="106"/>
      <c r="B56" s="26">
        <v>43091</v>
      </c>
      <c r="C56" s="27">
        <v>366626.27997999999</v>
      </c>
      <c r="D56" s="27">
        <v>8830260.0472400002</v>
      </c>
      <c r="E56" s="27">
        <v>4265.6103399999993</v>
      </c>
      <c r="F56" s="27"/>
      <c r="G56" s="27"/>
      <c r="H56" s="27"/>
      <c r="I56" s="27">
        <f t="shared" ref="I56" si="77">C$5-C56</f>
        <v>5.1320000027772039E-2</v>
      </c>
      <c r="J56" s="27">
        <f t="shared" ref="J56" si="78">D$5-D56</f>
        <v>-7.7339999377727509E-2</v>
      </c>
      <c r="K56" s="27">
        <f t="shared" ref="K56" si="79">E$5-E56</f>
        <v>-0.222539999998844</v>
      </c>
    </row>
    <row r="57" spans="1:11" hidden="1" x14ac:dyDescent="0.25">
      <c r="A57" s="107"/>
      <c r="B57" s="26">
        <v>43098</v>
      </c>
      <c r="C57" s="27">
        <v>366626.28125</v>
      </c>
      <c r="D57" s="27">
        <v>8830260.0527999997</v>
      </c>
      <c r="E57" s="27">
        <v>4265.59231</v>
      </c>
      <c r="F57" s="27"/>
      <c r="G57" s="27"/>
      <c r="H57" s="27"/>
      <c r="I57" s="27">
        <f t="shared" ref="I57:I58" si="80">C$5-C57</f>
        <v>5.0050000019837171E-2</v>
      </c>
      <c r="J57" s="27">
        <f t="shared" ref="J57:J58" si="81">D$5-D57</f>
        <v>-8.2899998873472214E-2</v>
      </c>
      <c r="K57" s="27">
        <f t="shared" ref="K57:K58" si="82">E$5-E57</f>
        <v>-0.20450999999957276</v>
      </c>
    </row>
    <row r="58" spans="1:11" x14ac:dyDescent="0.25">
      <c r="A58" s="105" t="s">
        <v>34</v>
      </c>
      <c r="B58" s="36">
        <v>43397</v>
      </c>
      <c r="C58" s="38">
        <v>366626.33130000002</v>
      </c>
      <c r="D58" s="38">
        <v>8830259.9699000008</v>
      </c>
      <c r="E58" s="38">
        <v>4265.3878000000004</v>
      </c>
      <c r="F58" s="38">
        <f>SQRT((POWER(C58-$C$4,2)+POWER(D58-$D$4,2)))</f>
        <v>400.35427218621612</v>
      </c>
      <c r="G58" s="38">
        <f>E58-$E$4</f>
        <v>-11.73319999999967</v>
      </c>
      <c r="H58" s="38">
        <f>SQRT((POWER(F58,2)+POWER(G58,2)))</f>
        <v>400.52616798405921</v>
      </c>
      <c r="I58" s="38">
        <f t="shared" si="80"/>
        <v>0</v>
      </c>
      <c r="J58" s="38">
        <f t="shared" si="81"/>
        <v>0</v>
      </c>
      <c r="K58" s="38">
        <f t="shared" si="82"/>
        <v>0</v>
      </c>
    </row>
    <row r="59" spans="1:11" x14ac:dyDescent="0.25">
      <c r="A59" s="106"/>
      <c r="B59" s="36">
        <v>43399</v>
      </c>
      <c r="C59" s="38">
        <v>366626.33289999998</v>
      </c>
      <c r="D59" s="38">
        <v>8830259.9722000007</v>
      </c>
      <c r="E59" s="38">
        <v>4265.3897999999999</v>
      </c>
      <c r="F59" s="38">
        <f t="shared" ref="F59:F60" si="83">SQRT((POWER(C59-$C$4,2)+POWER(D59-$D$4,2)))</f>
        <v>400.35289396359053</v>
      </c>
      <c r="G59" s="38">
        <f t="shared" ref="G59:G60" si="84">E59-$E$4</f>
        <v>-11.731200000000172</v>
      </c>
      <c r="H59" s="38">
        <f t="shared" ref="H59:H60" si="85">SQRT((POWER(F59,2)+POWER(G59,2)))</f>
        <v>400.52473176879101</v>
      </c>
      <c r="I59" s="38">
        <f t="shared" ref="I59" si="86">C$5-C59</f>
        <v>-1.5999999595806003E-3</v>
      </c>
      <c r="J59" s="38">
        <f t="shared" ref="J59" si="87">D$5-D59</f>
        <v>-2.2999998182058334E-3</v>
      </c>
      <c r="K59" s="38">
        <f t="shared" ref="K59" si="88">E$5-E59</f>
        <v>-1.9999999994979589E-3</v>
      </c>
    </row>
    <row r="60" spans="1:11" x14ac:dyDescent="0.25">
      <c r="A60" s="106"/>
      <c r="B60" s="36">
        <v>43403</v>
      </c>
      <c r="C60" s="38">
        <v>366626.3382</v>
      </c>
      <c r="D60" s="38">
        <v>8830259.9721000008</v>
      </c>
      <c r="E60" s="38">
        <v>4265.3864000000003</v>
      </c>
      <c r="F60" s="38">
        <f t="shared" si="83"/>
        <v>400.35528328236904</v>
      </c>
      <c r="G60" s="38">
        <f t="shared" si="84"/>
        <v>-11.734599999999773</v>
      </c>
      <c r="H60" s="38">
        <f t="shared" si="85"/>
        <v>400.52721966086898</v>
      </c>
      <c r="I60" s="38">
        <f t="shared" ref="I60" si="89">C$5-C60</f>
        <v>-6.8999999784864485E-3</v>
      </c>
      <c r="J60" s="38">
        <f t="shared" ref="J60" si="90">D$5-D60</f>
        <v>-2.199999988079071E-3</v>
      </c>
      <c r="K60" s="38">
        <f t="shared" ref="K60" si="91">E$5-E60</f>
        <v>1.4000000001033186E-3</v>
      </c>
    </row>
    <row r="61" spans="1:11" x14ac:dyDescent="0.25">
      <c r="A61" s="97" t="s">
        <v>42</v>
      </c>
      <c r="B61" s="47">
        <v>43407</v>
      </c>
      <c r="C61" s="48">
        <v>366626.33909999998</v>
      </c>
      <c r="D61" s="48">
        <v>8830259.9759999998</v>
      </c>
      <c r="E61" s="48">
        <v>4265.3869000000004</v>
      </c>
      <c r="F61" s="48">
        <f>SQRT((POWER(C61-$C$4,2)+POWER(D61-$D$4,2)))</f>
        <v>400.35215983132753</v>
      </c>
      <c r="G61" s="48">
        <f>E61-$E$4</f>
        <v>-11.734099999999671</v>
      </c>
      <c r="H61" s="48">
        <f>SQRT((POWER(F61,2)+POWER(G61,2)))</f>
        <v>400.52408290191346</v>
      </c>
      <c r="I61" s="48">
        <f t="shared" ref="I61:I63" si="92">C$5-C61</f>
        <v>-7.7999999630264938E-3</v>
      </c>
      <c r="J61" s="48">
        <f t="shared" ref="J61:J63" si="93">D$5-D61</f>
        <v>-6.099998950958252E-3</v>
      </c>
      <c r="K61" s="48">
        <f t="shared" ref="K61:K63" si="94">E$5-E61</f>
        <v>9.0000000000145519E-4</v>
      </c>
    </row>
    <row r="62" spans="1:11" x14ac:dyDescent="0.25">
      <c r="A62" s="98"/>
      <c r="B62" s="47">
        <v>43410</v>
      </c>
      <c r="C62" s="48">
        <v>366626.3334</v>
      </c>
      <c r="D62" s="48">
        <v>8830259.9717999995</v>
      </c>
      <c r="E62" s="48">
        <v>4265.3788000000004</v>
      </c>
      <c r="F62" s="48">
        <f t="shared" ref="F62:F63" si="95">SQRT((POWER(C62-$C$4,2)+POWER(D62-$D$4,2)))</f>
        <v>400.3534712713676</v>
      </c>
      <c r="G62" s="48">
        <f t="shared" ref="G62:G63" si="96">E62-$E$4</f>
        <v>-11.742199999999684</v>
      </c>
      <c r="H62" s="48">
        <f t="shared" ref="H62:H63" si="97">SQRT((POWER(F62,2)+POWER(G62,2)))</f>
        <v>400.52563116469059</v>
      </c>
      <c r="I62" s="48">
        <f t="shared" si="92"/>
        <v>-2.0999999833293259E-3</v>
      </c>
      <c r="J62" s="48">
        <f t="shared" si="93"/>
        <v>-1.8999986350536346E-3</v>
      </c>
      <c r="K62" s="48">
        <f t="shared" si="94"/>
        <v>9.0000000000145519E-3</v>
      </c>
    </row>
    <row r="63" spans="1:11" x14ac:dyDescent="0.25">
      <c r="A63" s="98"/>
      <c r="B63" s="47">
        <v>43413</v>
      </c>
      <c r="C63" s="48">
        <v>366626.33399999997</v>
      </c>
      <c r="D63" s="48">
        <v>8830259.9712000005</v>
      </c>
      <c r="E63" s="48">
        <v>4265.3849</v>
      </c>
      <c r="F63" s="48">
        <f t="shared" si="95"/>
        <v>400.35427215920663</v>
      </c>
      <c r="G63" s="48">
        <f t="shared" si="96"/>
        <v>-11.736100000000079</v>
      </c>
      <c r="H63" s="48">
        <f t="shared" si="97"/>
        <v>400.52625292150088</v>
      </c>
      <c r="I63" s="48">
        <f t="shared" si="92"/>
        <v>-2.6999999536201358E-3</v>
      </c>
      <c r="J63" s="48">
        <f t="shared" si="93"/>
        <v>-1.2999996542930603E-3</v>
      </c>
      <c r="K63" s="48">
        <f t="shared" si="94"/>
        <v>2.9000000004089088E-3</v>
      </c>
    </row>
    <row r="64" spans="1:11" x14ac:dyDescent="0.25">
      <c r="A64" s="98"/>
      <c r="B64" s="47">
        <v>43417</v>
      </c>
      <c r="C64" s="48">
        <v>366626.33760000003</v>
      </c>
      <c r="D64" s="48">
        <v>8830259.9726</v>
      </c>
      <c r="E64" s="48">
        <v>4265.3801000000003</v>
      </c>
      <c r="F64" s="48">
        <f t="shared" ref="F64" si="98">SQRT((POWER(C64-$C$4,2)+POWER(D64-$D$4,2)))</f>
        <v>400.35457249143417</v>
      </c>
      <c r="G64" s="48">
        <f t="shared" ref="G64" si="99">E64-$E$4</f>
        <v>-11.740899999999783</v>
      </c>
      <c r="H64" s="48">
        <f t="shared" ref="H64" si="100">SQRT((POWER(F64,2)+POWER(G64,2)))</f>
        <v>400.5266938015605</v>
      </c>
      <c r="I64" s="48">
        <f t="shared" ref="I64" si="101">C$5-C64</f>
        <v>-6.3000000081956387E-3</v>
      </c>
      <c r="J64" s="48">
        <f t="shared" ref="J64" si="102">D$5-D64</f>
        <v>-2.699999138712883E-3</v>
      </c>
      <c r="K64" s="48">
        <f t="shared" ref="K64" si="103">E$5-E64</f>
        <v>7.7000000001135049E-3</v>
      </c>
    </row>
    <row r="65" spans="1:11" x14ac:dyDescent="0.25">
      <c r="A65" s="98"/>
      <c r="B65" s="47">
        <v>43420</v>
      </c>
      <c r="C65" s="48">
        <v>366626.3322</v>
      </c>
      <c r="D65" s="48">
        <v>8830259.9716999996</v>
      </c>
      <c r="E65" s="48">
        <v>4265.3845000000001</v>
      </c>
      <c r="F65" s="48">
        <f t="shared" ref="F65" si="104">SQRT((POWER(C65-$C$4,2)+POWER(D65-$D$4,2)))</f>
        <v>400.35304080104305</v>
      </c>
      <c r="G65" s="48">
        <f t="shared" ref="G65" si="105">E65-$E$4</f>
        <v>-11.736499999999978</v>
      </c>
      <c r="H65" s="48">
        <f t="shared" ref="H65" si="106">SQRT((POWER(F65,2)+POWER(G65,2)))</f>
        <v>400.52503381298357</v>
      </c>
      <c r="I65" s="48">
        <f t="shared" ref="I65" si="107">C$5-C65</f>
        <v>-8.9999998454004526E-4</v>
      </c>
      <c r="J65" s="48">
        <f t="shared" ref="J65" si="108">D$5-D65</f>
        <v>-1.7999988049268723E-3</v>
      </c>
      <c r="K65" s="48">
        <f t="shared" ref="K65" si="109">E$5-E65</f>
        <v>3.3000000003085006E-3</v>
      </c>
    </row>
    <row r="66" spans="1:11" x14ac:dyDescent="0.25">
      <c r="A66" s="98"/>
      <c r="B66" s="47">
        <v>43428</v>
      </c>
      <c r="C66" s="48">
        <v>366626.33390000003</v>
      </c>
      <c r="D66" s="48">
        <v>8830259.9738999996</v>
      </c>
      <c r="E66" s="48">
        <v>4265.3860000000004</v>
      </c>
      <c r="F66" s="48">
        <f t="shared" ref="F66" si="110">SQRT((POWER(C66-$C$4,2)+POWER(D66-$D$4,2)))</f>
        <v>400.35179606959184</v>
      </c>
      <c r="G66" s="48">
        <f t="shared" ref="G66" si="111">E66-$E$4</f>
        <v>-11.734999999999673</v>
      </c>
      <c r="H66" s="48">
        <f t="shared" ref="H66" si="112">SQRT((POWER(F66,2)+POWER(G66,2)))</f>
        <v>400.52374566453364</v>
      </c>
      <c r="I66" s="48">
        <f t="shared" ref="I66" si="113">C$5-C66</f>
        <v>-2.6000000070780516E-3</v>
      </c>
      <c r="J66" s="48">
        <f t="shared" ref="J66" si="114">D$5-D66</f>
        <v>-3.9999987930059433E-3</v>
      </c>
      <c r="K66" s="48">
        <f t="shared" ref="K66" si="115">E$5-E66</f>
        <v>1.8000000000029104E-3</v>
      </c>
    </row>
    <row r="67" spans="1:11" x14ac:dyDescent="0.25">
      <c r="A67" s="98"/>
      <c r="B67" s="47">
        <v>43431</v>
      </c>
      <c r="C67" s="48">
        <v>366626.33960000001</v>
      </c>
      <c r="D67" s="48">
        <v>8830259.9737</v>
      </c>
      <c r="E67" s="48">
        <v>4265.3858</v>
      </c>
      <c r="F67" s="48">
        <f t="shared" ref="F67" si="116">SQRT((POWER(C67-$C$4,2)+POWER(D67-$D$4,2)))</f>
        <v>400.35444903700761</v>
      </c>
      <c r="G67" s="48">
        <f t="shared" ref="G67" si="117">E67-$E$4</f>
        <v>-11.735200000000077</v>
      </c>
      <c r="H67" s="48">
        <f t="shared" ref="H67" si="118">SQRT((POWER(F67,2)+POWER(G67,2)))</f>
        <v>400.52640335284508</v>
      </c>
      <c r="I67" s="48">
        <f t="shared" ref="I67" si="119">C$5-C67</f>
        <v>-8.2999999867752194E-3</v>
      </c>
      <c r="J67" s="48">
        <f t="shared" ref="J67" si="120">D$5-D67</f>
        <v>-3.7999991327524185E-3</v>
      </c>
      <c r="K67" s="48">
        <f t="shared" ref="K67" si="121">E$5-E67</f>
        <v>2.0000000004074536E-3</v>
      </c>
    </row>
    <row r="68" spans="1:11" x14ac:dyDescent="0.25">
      <c r="A68" s="98"/>
      <c r="B68" s="47">
        <v>43434</v>
      </c>
      <c r="C68" s="48">
        <v>366626.32980000001</v>
      </c>
      <c r="D68" s="48">
        <v>8830259.9735000003</v>
      </c>
      <c r="E68" s="48">
        <v>4265.3827000000001</v>
      </c>
      <c r="F68" s="48">
        <f t="shared" ref="F68" si="122">SQRT((POWER(C68-$C$4,2)+POWER(D68-$D$4,2)))</f>
        <v>400.35037785459986</v>
      </c>
      <c r="G68" s="48">
        <f t="shared" ref="G68" si="123">E68-$E$4</f>
        <v>-11.738299999999981</v>
      </c>
      <c r="H68" s="48">
        <f t="shared" ref="H68" si="124">SQRT((POWER(F68,2)+POWER(G68,2)))</f>
        <v>400.52242475947696</v>
      </c>
      <c r="I68" s="48">
        <f t="shared" ref="I68" si="125">C$5-C68</f>
        <v>1.500000013038516E-3</v>
      </c>
      <c r="J68" s="48">
        <f t="shared" ref="J68" si="126">D$5-D68</f>
        <v>-3.5999994724988937E-3</v>
      </c>
      <c r="K68" s="48">
        <f t="shared" ref="K68" si="127">E$5-E68</f>
        <v>5.100000000311411E-3</v>
      </c>
    </row>
    <row r="69" spans="1:11" x14ac:dyDescent="0.25">
      <c r="A69" s="97" t="s">
        <v>46</v>
      </c>
      <c r="B69" s="60">
        <v>43439</v>
      </c>
      <c r="C69" s="61">
        <v>366626.33720000001</v>
      </c>
      <c r="D69" s="61">
        <v>8830259.9777000006</v>
      </c>
      <c r="E69" s="61">
        <v>4265.3806000000004</v>
      </c>
      <c r="F69" s="61">
        <f t="shared" ref="F69" si="128">SQRT((POWER(C69-$C$4,2)+POWER(D69-$D$4,2)))</f>
        <v>400.3498038682344</v>
      </c>
      <c r="G69" s="61">
        <f t="shared" ref="G69" si="129">E69-$E$4</f>
        <v>-11.740399999999681</v>
      </c>
      <c r="H69" s="61">
        <f t="shared" ref="H69" si="130">SQRT((POWER(F69,2)+POWER(G69,2)))</f>
        <v>400.52191257095251</v>
      </c>
      <c r="I69" s="61">
        <f t="shared" ref="I69" si="131">C$5-C69</f>
        <v>-5.8999999891966581E-3</v>
      </c>
      <c r="J69" s="61">
        <f t="shared" ref="J69" si="132">D$5-D69</f>
        <v>-7.799999788403511E-3</v>
      </c>
      <c r="K69" s="61">
        <f t="shared" ref="K69" si="133">E$5-E69</f>
        <v>7.2000000000116415E-3</v>
      </c>
    </row>
    <row r="70" spans="1:11" x14ac:dyDescent="0.25">
      <c r="A70" s="98"/>
      <c r="B70" s="60">
        <v>43441</v>
      </c>
      <c r="C70" s="61">
        <v>366626.34620000003</v>
      </c>
      <c r="D70" s="61">
        <v>8830259.9816999994</v>
      </c>
      <c r="E70" s="61">
        <v>4265.3869999999997</v>
      </c>
      <c r="F70" s="61">
        <f t="shared" ref="F70" si="134">SQRT((POWER(C70-$C$4,2)+POWER(D70-$D$4,2)))</f>
        <v>400.35010441164053</v>
      </c>
      <c r="G70" s="61">
        <f t="shared" ref="G70" si="135">E70-$E$4</f>
        <v>-11.734000000000378</v>
      </c>
      <c r="H70" s="61">
        <f t="shared" ref="H70" si="136">SQRT((POWER(F70,2)+POWER(G70,2)))</f>
        <v>400.5220254348211</v>
      </c>
      <c r="I70" s="61">
        <f t="shared" ref="I70" si="137">C$5-C70</f>
        <v>-1.4900000009220093E-2</v>
      </c>
      <c r="J70" s="61">
        <f t="shared" ref="J70" si="138">D$5-D70</f>
        <v>-1.1799998581409454E-2</v>
      </c>
      <c r="K70" s="61">
        <f t="shared" ref="K70" si="139">E$5-E70</f>
        <v>8.0000000070867827E-4</v>
      </c>
    </row>
    <row r="71" spans="1:11" x14ac:dyDescent="0.25">
      <c r="A71" s="98"/>
      <c r="B71" s="60">
        <v>43446</v>
      </c>
      <c r="C71" s="61">
        <v>366626.33409999998</v>
      </c>
      <c r="D71" s="61">
        <v>8830259.9761999995</v>
      </c>
      <c r="E71" s="61">
        <v>4265.3827000000001</v>
      </c>
      <c r="F71" s="61">
        <f t="shared" ref="F71" si="140">SQRT((POWER(C71-$C$4,2)+POWER(D71-$D$4,2)))</f>
        <v>400.34981052760884</v>
      </c>
      <c r="G71" s="61">
        <f t="shared" ref="G71" si="141">E71-$E$4</f>
        <v>-11.738299999999981</v>
      </c>
      <c r="H71" s="61">
        <f t="shared" ref="H71" si="142">SQRT((POWER(F71,2)+POWER(G71,2)))</f>
        <v>400.52185767618511</v>
      </c>
      <c r="I71" s="61">
        <f t="shared" ref="I71" si="143">C$5-C71</f>
        <v>-2.7999999583698809E-3</v>
      </c>
      <c r="J71" s="61">
        <f t="shared" ref="J71" si="144">D$5-D71</f>
        <v>-6.2999986112117767E-3</v>
      </c>
      <c r="K71" s="61">
        <f t="shared" ref="K71" si="145">E$5-E71</f>
        <v>5.100000000311411E-3</v>
      </c>
    </row>
    <row r="72" spans="1:11" x14ac:dyDescent="0.25">
      <c r="A72" s="98"/>
      <c r="B72" s="60">
        <v>43453</v>
      </c>
      <c r="C72" s="61">
        <v>366626.3272</v>
      </c>
      <c r="D72" s="61">
        <v>8830259.9756000005</v>
      </c>
      <c r="E72" s="61">
        <v>4265.3834999999999</v>
      </c>
      <c r="F72" s="61">
        <f t="shared" ref="F72" si="146">SQRT((POWER(C72-$C$4,2)+POWER(D72-$D$4,2)))</f>
        <v>400.34735785054767</v>
      </c>
      <c r="G72" s="61">
        <f t="shared" ref="G72" si="147">E72-$E$4</f>
        <v>-11.737500000000182</v>
      </c>
      <c r="H72" s="61">
        <f t="shared" ref="H72" si="148">SQRT((POWER(F72,2)+POWER(G72,2)))</f>
        <v>400.51938260733959</v>
      </c>
      <c r="I72" s="61">
        <f t="shared" ref="I72" si="149">C$5-C72</f>
        <v>4.1000000201165676E-3</v>
      </c>
      <c r="J72" s="61">
        <f t="shared" ref="J72" si="150">D$5-D72</f>
        <v>-5.6999996304512024E-3</v>
      </c>
      <c r="K72" s="61">
        <f t="shared" ref="K72" si="151">E$5-E72</f>
        <v>4.3000000005122274E-3</v>
      </c>
    </row>
    <row r="73" spans="1:11" x14ac:dyDescent="0.25">
      <c r="A73" s="98"/>
      <c r="B73" s="60">
        <v>43457</v>
      </c>
      <c r="C73" s="61">
        <v>366626.33929999999</v>
      </c>
      <c r="D73" s="61">
        <v>8830259.9826999996</v>
      </c>
      <c r="E73" s="61">
        <v>4265.3787000000002</v>
      </c>
      <c r="F73" s="61">
        <f t="shared" ref="F73" si="152">SQRT((POWER(C73-$C$4,2)+POWER(D73-$D$4,2)))</f>
        <v>400.34620993026829</v>
      </c>
      <c r="G73" s="61">
        <f t="shared" ref="G73" si="153">E73-$E$4</f>
        <v>-11.742299999999886</v>
      </c>
      <c r="H73" s="61">
        <f t="shared" ref="H73" si="154">SQRT((POWER(F73,2)+POWER(G73,2)))</f>
        <v>400.51837587658878</v>
      </c>
      <c r="I73" s="61">
        <f t="shared" ref="I73" si="155">C$5-C73</f>
        <v>-7.999999972525984E-3</v>
      </c>
      <c r="J73" s="61">
        <f t="shared" ref="J73" si="156">D$5-D73</f>
        <v>-1.2799998745322227E-2</v>
      </c>
      <c r="K73" s="61">
        <f t="shared" ref="K73" si="157">E$5-E73</f>
        <v>9.1000000002168235E-3</v>
      </c>
    </row>
    <row r="74" spans="1:11" x14ac:dyDescent="0.25">
      <c r="A74" s="98"/>
      <c r="B74" s="60">
        <v>43462</v>
      </c>
      <c r="C74" s="61">
        <v>366626.34779999999</v>
      </c>
      <c r="D74" s="61">
        <v>8830259.9872999992</v>
      </c>
      <c r="E74" s="61">
        <v>4265.3725000000004</v>
      </c>
      <c r="F74" s="61">
        <f t="shared" ref="F74" si="158">SQRT((POWER(C74-$C$4,2)+POWER(D74-$D$4,2)))</f>
        <v>400.34575305570741</v>
      </c>
      <c r="G74" s="61">
        <f t="shared" ref="G74" si="159">E74-$E$4</f>
        <v>-11.748499999999694</v>
      </c>
      <c r="H74" s="61">
        <f t="shared" ref="H74" si="160">SQRT((POWER(F74,2)+POWER(G74,2)))</f>
        <v>400.51810101666001</v>
      </c>
      <c r="I74" s="61">
        <f t="shared" ref="I74" si="161">C$5-C74</f>
        <v>-1.6499999968800694E-2</v>
      </c>
      <c r="J74" s="61">
        <f t="shared" ref="J74" si="162">D$5-D74</f>
        <v>-1.7399998381733894E-2</v>
      </c>
      <c r="K74" s="61">
        <f t="shared" ref="K74" si="163">E$5-E74</f>
        <v>1.5300000000024738E-2</v>
      </c>
    </row>
    <row r="75" spans="1:11" x14ac:dyDescent="0.25">
      <c r="A75" s="116" t="s">
        <v>47</v>
      </c>
      <c r="B75" s="26">
        <v>43466</v>
      </c>
      <c r="C75" s="27">
        <v>366626.36060000001</v>
      </c>
      <c r="D75" s="27">
        <v>8830259.9931000005</v>
      </c>
      <c r="E75" s="27">
        <v>4265.3774000000003</v>
      </c>
      <c r="F75" s="27">
        <f t="shared" ref="F75" si="164">SQRT((POWER(C75-$C$4,2)+POWER(D75-$D$4,2)))</f>
        <v>400.34608093727593</v>
      </c>
      <c r="G75" s="27">
        <f t="shared" ref="G75" si="165">E75-$E$4</f>
        <v>-11.743599999999788</v>
      </c>
      <c r="H75" s="27">
        <f t="shared" ref="H75" si="166">SQRT((POWER(F75,2)+POWER(G75,2)))</f>
        <v>400.51828505424805</v>
      </c>
      <c r="I75" s="27">
        <f t="shared" ref="I75" si="167">C$5-C75</f>
        <v>-2.9299999994691461E-2</v>
      </c>
      <c r="J75" s="27">
        <f t="shared" ref="J75" si="168">D$5-D75</f>
        <v>-2.3199999704957008E-2</v>
      </c>
      <c r="K75" s="27">
        <f t="shared" ref="K75" si="169">E$5-E75</f>
        <v>1.0400000000117871E-2</v>
      </c>
    </row>
    <row r="76" spans="1:11" x14ac:dyDescent="0.25">
      <c r="A76" s="117"/>
      <c r="B76" s="26">
        <v>43468</v>
      </c>
      <c r="C76" s="27">
        <v>366626.3481</v>
      </c>
      <c r="D76" s="27">
        <v>8830259.9846000001</v>
      </c>
      <c r="E76" s="27">
        <v>4265.3769000000002</v>
      </c>
      <c r="F76" s="27">
        <f t="shared" ref="F76" si="170">SQRT((POWER(C76-$C$4,2)+POWER(D76-$D$4,2)))</f>
        <v>400.34831586627797</v>
      </c>
      <c r="G76" s="27">
        <f t="shared" ref="G76" si="171">E76-$E$4</f>
        <v>-11.744099999999889</v>
      </c>
      <c r="H76" s="27">
        <f t="shared" ref="H76" si="172">SQRT((POWER(F76,2)+POWER(G76,2)))</f>
        <v>400.5205336830748</v>
      </c>
      <c r="I76" s="27">
        <f t="shared" ref="I76" si="173">C$5-C76</f>
        <v>-1.6799999983049929E-2</v>
      </c>
      <c r="J76" s="27">
        <f t="shared" ref="J76" si="174">D$5-D76</f>
        <v>-1.4699999243021011E-2</v>
      </c>
      <c r="K76" s="27">
        <f t="shared" ref="K76" si="175">E$5-E76</f>
        <v>1.0900000000219734E-2</v>
      </c>
    </row>
    <row r="77" spans="1:11" x14ac:dyDescent="0.25">
      <c r="A77" s="117"/>
      <c r="B77" s="26">
        <v>43472</v>
      </c>
      <c r="C77" s="27">
        <v>366626.32079999999</v>
      </c>
      <c r="D77" s="27">
        <v>8830259.9751999993</v>
      </c>
      <c r="E77" s="27">
        <v>4265.3797000000004</v>
      </c>
      <c r="F77" s="27">
        <f t="shared" ref="F77" si="176">SQRT((POWER(C77-$C$4,2)+POWER(D77-$D$4,2)))</f>
        <v>400.34494197085036</v>
      </c>
      <c r="G77" s="27">
        <f t="shared" ref="G77" si="177">E77-$E$4</f>
        <v>-11.741299999999683</v>
      </c>
      <c r="H77" s="27">
        <f t="shared" ref="H77" si="178">SQRT((POWER(F77,2)+POWER(G77,2)))</f>
        <v>400.51707914561342</v>
      </c>
      <c r="I77" s="27">
        <f>C$5-C77</f>
        <v>1.0500000033061951E-2</v>
      </c>
      <c r="J77" s="27">
        <f t="shared" ref="J77" si="179">D$5-D77</f>
        <v>-5.2999984472990036E-3</v>
      </c>
      <c r="K77" s="27">
        <f t="shared" ref="K77" si="180">E$5-E77</f>
        <v>8.1000000000130967E-3</v>
      </c>
    </row>
    <row r="78" spans="1:11" x14ac:dyDescent="0.25">
      <c r="A78" s="117"/>
      <c r="B78" s="26">
        <v>43476</v>
      </c>
      <c r="C78" s="27">
        <v>366626.33419999998</v>
      </c>
      <c r="D78" s="27">
        <v>8830259.9836999997</v>
      </c>
      <c r="E78" s="27">
        <v>4265.3818000000001</v>
      </c>
      <c r="F78" s="27">
        <f t="shared" ref="F78" si="181">SQRT((POWER(C78-$C$4,2)+POWER(D78-$D$4,2)))</f>
        <v>400.34309641126441</v>
      </c>
      <c r="G78" s="27">
        <f t="shared" ref="G78" si="182">E78-$E$4</f>
        <v>-11.739199999999983</v>
      </c>
      <c r="H78" s="27">
        <f t="shared" ref="H78" si="183">SQRT((POWER(F78,2)+POWER(G78,2)))</f>
        <v>400.51517282220277</v>
      </c>
      <c r="I78" s="27">
        <f t="shared" ref="I78" si="184">C$5-C78</f>
        <v>-2.899999963119626E-3</v>
      </c>
      <c r="J78" s="27">
        <f t="shared" ref="J78" si="185">D$5-D78</f>
        <v>-1.3799998909235001E-2</v>
      </c>
      <c r="K78" s="27">
        <f t="shared" ref="K78" si="186">E$5-E78</f>
        <v>6.0000000003128662E-3</v>
      </c>
    </row>
    <row r="79" spans="1:11" x14ac:dyDescent="0.25">
      <c r="A79" s="117"/>
      <c r="B79" s="26">
        <v>43479</v>
      </c>
      <c r="C79" s="27">
        <v>366626.33643333334</v>
      </c>
      <c r="D79" s="27">
        <v>8830259.9829999991</v>
      </c>
      <c r="E79" s="27">
        <v>4265.3878999999997</v>
      </c>
      <c r="F79" s="27">
        <f t="shared" ref="F79" si="187">SQRT((POWER(C79-$C$4,2)+POWER(D79-$D$4,2)))</f>
        <v>400.34469598632023</v>
      </c>
      <c r="G79" s="27">
        <f t="shared" ref="G79" si="188">E79-$E$4</f>
        <v>-11.733100000000377</v>
      </c>
      <c r="H79" s="27">
        <f t="shared" ref="H79" si="189">SQRT((POWER(F79,2)+POWER(G79,2)))</f>
        <v>400.51659296462259</v>
      </c>
      <c r="I79" s="27">
        <f t="shared" ref="I79" si="190">C$5-C79</f>
        <v>-5.1333333249203861E-3</v>
      </c>
      <c r="J79" s="27">
        <f t="shared" ref="J79" si="191">D$5-D79</f>
        <v>-1.3099998235702515E-2</v>
      </c>
      <c r="K79" s="27">
        <f t="shared" ref="K79" si="192">E$5-E79</f>
        <v>-9.999999929277692E-5</v>
      </c>
    </row>
    <row r="80" spans="1:11" x14ac:dyDescent="0.25">
      <c r="A80" s="117"/>
      <c r="B80" s="26">
        <v>43485</v>
      </c>
      <c r="C80" s="27">
        <v>366626.34769999998</v>
      </c>
      <c r="D80" s="27">
        <v>8830259.9899000004</v>
      </c>
      <c r="E80" s="27">
        <v>4265.3746000000001</v>
      </c>
      <c r="F80" s="27">
        <f t="shared" ref="F80" si="193">SQRT((POWER(C80-$C$4,2)+POWER(D80-$D$4,2)))</f>
        <v>400.34336711486162</v>
      </c>
      <c r="G80" s="27">
        <f t="shared" ref="G80" si="194">E80-$E$4</f>
        <v>-11.746399999999994</v>
      </c>
      <c r="H80" s="27">
        <f t="shared" ref="H80" si="195">SQRT((POWER(F80,2)+POWER(G80,2)))</f>
        <v>400.51565450781681</v>
      </c>
      <c r="I80" s="27">
        <f t="shared" ref="I80" si="196">C$5-C80</f>
        <v>-1.6399999964050949E-2</v>
      </c>
      <c r="J80" s="27">
        <f t="shared" ref="J80" si="197">D$5-D80</f>
        <v>-1.9999999552965164E-2</v>
      </c>
      <c r="K80" s="27">
        <f t="shared" ref="K80" si="198">E$5-E80</f>
        <v>1.3200000000324508E-2</v>
      </c>
    </row>
    <row r="81" spans="1:11" x14ac:dyDescent="0.25">
      <c r="A81" s="117"/>
      <c r="B81" s="26">
        <v>43489</v>
      </c>
      <c r="C81" s="27">
        <v>366626.3492</v>
      </c>
      <c r="D81" s="27">
        <v>8830259.9913499989</v>
      </c>
      <c r="E81" s="27">
        <v>4265.3788000000004</v>
      </c>
      <c r="F81" s="27">
        <f t="shared" ref="F81" si="199">SQRT((POWER(C81-$C$4,2)+POWER(D81-$D$4,2)))</f>
        <v>400.34271148272074</v>
      </c>
      <c r="G81" s="27">
        <f t="shared" ref="G81" si="200">E81-$E$4</f>
        <v>-11.742199999999684</v>
      </c>
      <c r="H81" s="27">
        <f t="shared" ref="H81" si="201">SQRT((POWER(F81,2)+POWER(G81,2)))</f>
        <v>400.51487600110056</v>
      </c>
      <c r="I81" s="27">
        <f t="shared" ref="I81" si="202">C$5-C81</f>
        <v>-1.7899999977089465E-2</v>
      </c>
      <c r="J81" s="27">
        <f t="shared" ref="J81" si="203">D$5-D81</f>
        <v>-2.1449998021125793E-2</v>
      </c>
      <c r="K81" s="27">
        <f t="shared" ref="K81" si="204">E$5-E81</f>
        <v>9.0000000000145519E-3</v>
      </c>
    </row>
    <row r="82" spans="1:11" x14ac:dyDescent="0.25">
      <c r="A82" s="117"/>
      <c r="B82" s="70">
        <v>43493</v>
      </c>
      <c r="C82" s="69">
        <v>366626.3394</v>
      </c>
      <c r="D82" s="69">
        <v>8830259.9913999997</v>
      </c>
      <c r="E82" s="69">
        <v>4265.3769000000002</v>
      </c>
      <c r="F82" s="71">
        <f t="shared" ref="F82" si="205">SQRT((POWER(C82-$C$4,2)+POWER(D82-$D$4,2)))</f>
        <v>400.33841468935248</v>
      </c>
      <c r="G82" s="71">
        <f t="shared" ref="G82" si="206">E82-$E$4</f>
        <v>-11.744099999999889</v>
      </c>
      <c r="H82" s="71">
        <f t="shared" ref="H82" si="207">SQRT((POWER(F82,2)+POWER(G82,2)))</f>
        <v>400.51063676361201</v>
      </c>
      <c r="I82" s="71">
        <f t="shared" ref="I82" si="208">C$5-C82</f>
        <v>-8.0999999772757292E-3</v>
      </c>
      <c r="J82" s="71">
        <f t="shared" ref="J82" si="209">D$5-D82</f>
        <v>-2.1499998867511749E-2</v>
      </c>
      <c r="K82" s="71">
        <f t="shared" ref="K82" si="210">E$5-E82</f>
        <v>1.0900000000219734E-2</v>
      </c>
    </row>
    <row r="83" spans="1:11" x14ac:dyDescent="0.25">
      <c r="A83" s="110" t="s">
        <v>48</v>
      </c>
      <c r="B83" s="60">
        <v>43497</v>
      </c>
      <c r="C83" s="61">
        <v>366626.33470000001</v>
      </c>
      <c r="D83" s="61">
        <v>8830259.9879999999</v>
      </c>
      <c r="E83" s="61">
        <v>4265.3779000000004</v>
      </c>
      <c r="F83" s="72">
        <f t="shared" ref="F83" si="211">SQRT((POWER(C83-$C$4,2)+POWER(D83-$D$4,2)))</f>
        <v>400.33943903845125</v>
      </c>
      <c r="G83" s="72">
        <f t="shared" ref="G83" si="212">E83-$E$4</f>
        <v>-11.743099999999686</v>
      </c>
      <c r="H83" s="72">
        <f t="shared" ref="H83" si="213">SQRT((POWER(F83,2)+POWER(G83,2)))</f>
        <v>400.51163135074097</v>
      </c>
      <c r="I83" s="72">
        <f t="shared" ref="I83" si="214">C$5-C83</f>
        <v>-3.3999999868683517E-3</v>
      </c>
      <c r="J83" s="72">
        <f t="shared" ref="J83" si="215">D$5-D83</f>
        <v>-1.809999905526638E-2</v>
      </c>
      <c r="K83" s="72">
        <f t="shared" ref="K83" si="216">E$5-E83</f>
        <v>9.9000000000160071E-3</v>
      </c>
    </row>
    <row r="84" spans="1:11" x14ac:dyDescent="0.25">
      <c r="A84" s="110"/>
      <c r="B84" s="60">
        <v>43500</v>
      </c>
      <c r="C84" s="61">
        <v>366626.3334</v>
      </c>
      <c r="D84" s="61">
        <v>8830259.9890999999</v>
      </c>
      <c r="E84" s="61">
        <v>4265.3769000000002</v>
      </c>
      <c r="F84" s="72">
        <f>SQRT((POWER(C84-$C$4,2)+POWER(D84-$D$4,2)))</f>
        <v>400.33788396691227</v>
      </c>
      <c r="G84" s="72">
        <f>E84-$E$4</f>
        <v>-11.744099999999889</v>
      </c>
      <c r="H84" s="72">
        <f t="shared" ref="H84" si="217">SQRT((POWER(F84,2)+POWER(G84,2)))</f>
        <v>400.51010626938609</v>
      </c>
      <c r="I84" s="72">
        <f>C$5-C84</f>
        <v>-2.0999999833293259E-3</v>
      </c>
      <c r="J84" s="72">
        <f>D$5-D84</f>
        <v>-1.9199999049305916E-2</v>
      </c>
      <c r="K84" s="72">
        <f>E$5-E84</f>
        <v>1.0900000000219734E-2</v>
      </c>
    </row>
    <row r="85" spans="1:11" x14ac:dyDescent="0.25">
      <c r="A85" s="110"/>
      <c r="B85" s="60">
        <v>43503</v>
      </c>
      <c r="C85" s="61">
        <v>366626.33750000002</v>
      </c>
      <c r="D85" s="61">
        <v>8830259.9944000002</v>
      </c>
      <c r="E85" s="61">
        <v>4265.3780999999999</v>
      </c>
      <c r="F85" s="72">
        <f t="shared" ref="F85" si="218">SQRT((POWER(C85-$C$4,2)+POWER(D85-$D$4,2)))</f>
        <v>400.33488742267804</v>
      </c>
      <c r="G85" s="72">
        <f t="shared" ref="G85" si="219">E85-$E$4</f>
        <v>-11.742900000000191</v>
      </c>
      <c r="H85" s="72">
        <f t="shared" ref="H85" si="220">SQRT((POWER(F85,2)+POWER(G85,2)))</f>
        <v>400.50707582780393</v>
      </c>
      <c r="I85" s="72">
        <f t="shared" ref="I85" si="221">C$5-C85</f>
        <v>-6.2000000034458935E-3</v>
      </c>
      <c r="J85" s="72">
        <f t="shared" ref="J85" si="222">D$5-D85</f>
        <v>-2.4499999359250069E-2</v>
      </c>
      <c r="K85" s="72">
        <f t="shared" ref="K85" si="223">E$5-E85</f>
        <v>9.7000000005209586E-3</v>
      </c>
    </row>
    <row r="86" spans="1:11" x14ac:dyDescent="0.25">
      <c r="A86" s="110"/>
      <c r="B86" s="60">
        <v>43509</v>
      </c>
      <c r="C86" s="61">
        <v>366626.33179999999</v>
      </c>
      <c r="D86" s="61">
        <v>8830259.9940000009</v>
      </c>
      <c r="E86" s="61">
        <v>4265.3797000000004</v>
      </c>
      <c r="F86" s="72">
        <f t="shared" ref="F86" si="224">SQRT((POWER(C86-$C$4,2)+POWER(D86-$D$4,2)))</f>
        <v>400.33277496209945</v>
      </c>
      <c r="G86" s="72">
        <f t="shared" ref="G86" si="225">E86-$E$4</f>
        <v>-11.741299999999683</v>
      </c>
      <c r="H86" s="72">
        <f t="shared" ref="H86" si="226">SQRT((POWER(F86,2)+POWER(G86,2)))</f>
        <v>400.50491736624775</v>
      </c>
      <c r="I86" s="72">
        <f t="shared" ref="I86" si="227">C$5-C86</f>
        <v>-4.9999996554106474E-4</v>
      </c>
      <c r="J86" s="72">
        <f t="shared" ref="J86" si="228">D$5-D86</f>
        <v>-2.4100000038743019E-2</v>
      </c>
      <c r="K86" s="72">
        <f t="shared" ref="K86" si="229">E$5-E86</f>
        <v>8.1000000000130967E-3</v>
      </c>
    </row>
    <row r="87" spans="1:11" x14ac:dyDescent="0.25">
      <c r="A87" s="110"/>
      <c r="B87" s="60">
        <v>43519</v>
      </c>
      <c r="C87" s="61">
        <v>366626.32400000002</v>
      </c>
      <c r="D87" s="61">
        <v>8830259.9913999997</v>
      </c>
      <c r="E87" s="61">
        <v>4265.3805000000002</v>
      </c>
      <c r="F87" s="72">
        <f t="shared" ref="F87" si="230">SQRT((POWER(C87-$C$4,2)+POWER(D87-$D$4,2)))</f>
        <v>400.33173377142202</v>
      </c>
      <c r="G87" s="72">
        <f t="shared" ref="G87" si="231">E87-$E$4</f>
        <v>-11.740499999999884</v>
      </c>
      <c r="H87" s="72">
        <f t="shared" ref="H87" si="232">SQRT((POWER(F87,2)+POWER(G87,2)))</f>
        <v>400.50385317083118</v>
      </c>
      <c r="I87" s="72">
        <f t="shared" ref="I87" si="233">C$5-C87</f>
        <v>7.299999997485429E-3</v>
      </c>
      <c r="J87" s="72">
        <f t="shared" ref="J87" si="234">D$5-D87</f>
        <v>-2.1499998867511749E-2</v>
      </c>
      <c r="K87" s="72">
        <f t="shared" ref="K87" si="235">E$5-E87</f>
        <v>7.3000000002139132E-3</v>
      </c>
    </row>
    <row r="88" spans="1:11" x14ac:dyDescent="0.25">
      <c r="A88" s="110"/>
      <c r="B88" s="62"/>
      <c r="C88" s="61">
        <v>366626.33049999998</v>
      </c>
      <c r="D88" s="61">
        <v>8830259.9913999997</v>
      </c>
      <c r="E88" s="61">
        <v>4265.3797000000004</v>
      </c>
      <c r="F88" s="72">
        <f t="shared" ref="F88" si="236">SQRT((POWER(C88-$C$4,2)+POWER(D88-$D$4,2)))</f>
        <v>400.33455358071285</v>
      </c>
      <c r="G88" s="72">
        <f t="shared" ref="G88" si="237">E88-$E$4</f>
        <v>-11.741299999999683</v>
      </c>
      <c r="H88" s="72">
        <f t="shared" ref="H88" si="238">SQRT((POWER(F88,2)+POWER(G88,2)))</f>
        <v>400.50669522039033</v>
      </c>
      <c r="I88" s="72">
        <f t="shared" ref="I88" si="239">C$5-C88</f>
        <v>8.0000003799796104E-4</v>
      </c>
      <c r="J88" s="72">
        <f t="shared" ref="J88" si="240">D$5-D88</f>
        <v>-2.1499998867511749E-2</v>
      </c>
      <c r="K88" s="72">
        <f t="shared" ref="K88" si="241">E$5-E88</f>
        <v>8.1000000000130967E-3</v>
      </c>
    </row>
    <row r="89" spans="1:11" x14ac:dyDescent="0.25">
      <c r="A89" s="108" t="s">
        <v>49</v>
      </c>
      <c r="B89" s="20">
        <v>43525</v>
      </c>
      <c r="C89" s="27">
        <v>366626.32799999998</v>
      </c>
      <c r="D89" s="27">
        <v>8830259.9941000007</v>
      </c>
      <c r="E89" s="27">
        <v>4265.3795</v>
      </c>
      <c r="F89" s="27">
        <f t="shared" ref="F89" si="242">SQRT((POWER(C89-$C$4,2)+POWER(D89-$D$4,2)))</f>
        <v>400.33103632836844</v>
      </c>
      <c r="G89" s="27">
        <f t="shared" ref="G89" si="243">E89-$E$4</f>
        <v>-11.741500000000087</v>
      </c>
      <c r="H89" s="27">
        <f t="shared" ref="H89" si="244">SQRT((POWER(F89,2)+POWER(G89,2)))</f>
        <v>400.50318534313237</v>
      </c>
      <c r="I89" s="27">
        <f t="shared" ref="I89" si="245">C$5-C89</f>
        <v>3.3000000403262675E-3</v>
      </c>
      <c r="J89" s="27">
        <f t="shared" ref="J89" si="246">D$5-D89</f>
        <v>-2.4199999868869781E-2</v>
      </c>
      <c r="K89" s="27">
        <f t="shared" ref="K89" si="247">E$5-E89</f>
        <v>8.30000000041764E-3</v>
      </c>
    </row>
    <row r="90" spans="1:11" x14ac:dyDescent="0.25">
      <c r="A90" s="108"/>
      <c r="B90" s="20">
        <v>43529</v>
      </c>
      <c r="C90" s="27">
        <v>366626.32870000001</v>
      </c>
      <c r="D90" s="27">
        <v>8830259.9947999995</v>
      </c>
      <c r="E90" s="27">
        <v>4265.3723</v>
      </c>
      <c r="F90" s="27">
        <f t="shared" ref="F90" si="248">SQRT((POWER(C90-$C$4,2)+POWER(D90-$D$4,2)))</f>
        <v>400.33070930586234</v>
      </c>
      <c r="G90" s="27">
        <f t="shared" ref="G90" si="249">E90-$E$4</f>
        <v>-11.748700000000099</v>
      </c>
      <c r="H90" s="27">
        <f t="shared" ref="H90" si="250">SQRT((POWER(F90,2)+POWER(G90,2)))</f>
        <v>400.50306960749361</v>
      </c>
      <c r="I90" s="27">
        <f t="shared" ref="I90" si="251">C$5-C90</f>
        <v>2.6000000070780516E-3</v>
      </c>
      <c r="J90" s="27">
        <f t="shared" ref="J90" si="252">D$5-D90</f>
        <v>-2.4899998679757118E-2</v>
      </c>
      <c r="K90" s="27">
        <f t="shared" ref="K90" si="253">E$5-E90</f>
        <v>1.5500000000429281E-2</v>
      </c>
    </row>
    <row r="91" spans="1:11" x14ac:dyDescent="0.25">
      <c r="A91" s="108"/>
      <c r="B91" s="20">
        <v>43533</v>
      </c>
      <c r="C91" s="27">
        <v>366626.32640000002</v>
      </c>
      <c r="D91" s="27">
        <v>8830259.9970999993</v>
      </c>
      <c r="E91" s="27">
        <v>4265.3719000000001</v>
      </c>
      <c r="F91" s="27">
        <f t="shared" ref="F91:F92" si="254">SQRT((POWER(C91-$C$4,2)+POWER(D91-$D$4,2)))</f>
        <v>400.32763921881343</v>
      </c>
      <c r="G91" s="27">
        <f t="shared" ref="G91:G92" si="255">E91-$E$4</f>
        <v>-11.749099999999999</v>
      </c>
      <c r="H91" s="27">
        <f t="shared" ref="H91:H92" si="256">SQRT((POWER(F91,2)+POWER(G91,2)))</f>
        <v>400.500012575928</v>
      </c>
      <c r="I91" s="27">
        <f t="shared" ref="I91:I92" si="257">C$5-C91</f>
        <v>4.8999999999068677E-3</v>
      </c>
      <c r="J91" s="27">
        <f t="shared" ref="J91:J92" si="258">D$5-D91</f>
        <v>-2.7199998497962952E-2</v>
      </c>
      <c r="K91" s="27">
        <f t="shared" ref="K91:K92" si="259">E$5-E91</f>
        <v>1.5900000000328873E-2</v>
      </c>
    </row>
    <row r="92" spans="1:11" x14ac:dyDescent="0.25">
      <c r="A92" s="108"/>
      <c r="B92" s="20">
        <v>43536</v>
      </c>
      <c r="C92" s="27">
        <v>366626.33260000002</v>
      </c>
      <c r="D92" s="27">
        <v>8830260.0006000008</v>
      </c>
      <c r="E92" s="27">
        <v>4265.3683000000001</v>
      </c>
      <c r="F92" s="27">
        <f t="shared" si="254"/>
        <v>400.32717547123127</v>
      </c>
      <c r="G92" s="27">
        <f t="shared" si="255"/>
        <v>-11.752700000000004</v>
      </c>
      <c r="H92" s="27">
        <f t="shared" si="256"/>
        <v>400.49965465411327</v>
      </c>
      <c r="I92" s="27">
        <f t="shared" si="257"/>
        <v>-1.3000000035390258E-3</v>
      </c>
      <c r="J92" s="27">
        <f t="shared" si="258"/>
        <v>-3.0700000002980232E-2</v>
      </c>
      <c r="K92" s="27">
        <f t="shared" si="259"/>
        <v>1.9500000000334694E-2</v>
      </c>
    </row>
    <row r="93" spans="1:11" x14ac:dyDescent="0.25">
      <c r="A93" s="108"/>
      <c r="B93" s="20">
        <v>43539</v>
      </c>
      <c r="C93" s="69">
        <v>366626.33429999999</v>
      </c>
      <c r="D93" s="69">
        <v>8830260.0034999996</v>
      </c>
      <c r="E93" s="69">
        <v>4265.3657000000003</v>
      </c>
      <c r="F93" s="27">
        <f t="shared" ref="F93" si="260">SQRT((POWER(C93-$C$4,2)+POWER(D93-$D$4,2)))</f>
        <v>400.32530012884268</v>
      </c>
      <c r="G93" s="27">
        <f t="shared" ref="G93" si="261">E93-$E$4</f>
        <v>-11.755299999999806</v>
      </c>
      <c r="H93" s="27">
        <f t="shared" ref="H93" si="262">SQRT((POWER(F93,2)+POWER(G93,2)))</f>
        <v>400.49785642539712</v>
      </c>
      <c r="I93" s="27">
        <f t="shared" ref="I93" si="263">C$5-C93</f>
        <v>-2.9999999678693712E-3</v>
      </c>
      <c r="J93" s="27">
        <f t="shared" ref="J93" si="264">D$5-D93</f>
        <v>-3.359999880194664E-2</v>
      </c>
      <c r="K93" s="27">
        <f t="shared" ref="K93" si="265">E$5-E93</f>
        <v>2.2100000000136788E-2</v>
      </c>
    </row>
    <row r="94" spans="1:11" x14ac:dyDescent="0.25">
      <c r="A94" s="108"/>
      <c r="B94" s="20">
        <v>43543</v>
      </c>
      <c r="C94" s="27">
        <v>366626.33049999998</v>
      </c>
      <c r="D94" s="27">
        <v>8830260.0009000003</v>
      </c>
      <c r="E94" s="27">
        <v>4265.3662000000004</v>
      </c>
      <c r="F94" s="27">
        <f t="shared" ref="F94" si="266">SQRT((POWER(C94-$C$4,2)+POWER(D94-$D$4,2)))</f>
        <v>400.32599412112523</v>
      </c>
      <c r="G94" s="27">
        <f t="shared" ref="G94" si="267">E94-$E$4</f>
        <v>-11.754799999999705</v>
      </c>
      <c r="H94" s="27">
        <f t="shared" ref="H94" si="268">SQRT((POWER(F94,2)+POWER(G94,2)))</f>
        <v>400.49853544314891</v>
      </c>
      <c r="I94" s="27">
        <f t="shared" ref="I94" si="269">C$5-C94</f>
        <v>8.0000003799796104E-4</v>
      </c>
      <c r="J94" s="27">
        <f t="shared" ref="J94" si="270">D$5-D94</f>
        <v>-3.0999999493360519E-2</v>
      </c>
      <c r="K94" s="27">
        <f t="shared" ref="K94" si="271">E$5-E94</f>
        <v>2.1600000000034925E-2</v>
      </c>
    </row>
    <row r="95" spans="1:11" x14ac:dyDescent="0.25">
      <c r="A95" s="108"/>
      <c r="B95" s="20">
        <v>43546</v>
      </c>
      <c r="C95" s="27">
        <v>366626.32809999998</v>
      </c>
      <c r="D95" s="27">
        <v>8830259.9997000005</v>
      </c>
      <c r="E95" s="27">
        <v>4265.3779000000004</v>
      </c>
      <c r="F95" s="27">
        <f t="shared" ref="F95" si="272">SQRT((POWER(C95-$C$4,2)+POWER(D95-$D$4,2)))</f>
        <v>400.32603412366421</v>
      </c>
      <c r="G95" s="27">
        <f t="shared" ref="G95" si="273">E95-$E$4</f>
        <v>-11.743099999999686</v>
      </c>
      <c r="H95" s="27">
        <f t="shared" ref="H95" si="274">SQRT((POWER(F95,2)+POWER(G95,2)))</f>
        <v>400.49823219933342</v>
      </c>
      <c r="I95" s="27">
        <f t="shared" ref="I95" si="275">C$5-C95</f>
        <v>3.2000000355765224E-3</v>
      </c>
      <c r="J95" s="27">
        <f t="shared" ref="J95" si="276">D$5-D95</f>
        <v>-2.9799999669194221E-2</v>
      </c>
      <c r="K95" s="27">
        <f t="shared" ref="K95" si="277">E$5-E95</f>
        <v>9.9000000000160071E-3</v>
      </c>
    </row>
    <row r="96" spans="1:11" x14ac:dyDescent="0.25">
      <c r="A96" s="108"/>
      <c r="B96" s="20">
        <v>43550</v>
      </c>
      <c r="C96" s="27">
        <v>366626.33039999998</v>
      </c>
      <c r="D96" s="27">
        <v>8830259.9967</v>
      </c>
      <c r="E96" s="27">
        <v>4265.3693000000003</v>
      </c>
      <c r="F96" s="27">
        <f t="shared" ref="F96" si="278">SQRT((POWER(C96-$C$4,2)+POWER(D96-$D$4,2)))</f>
        <v>400.32973491521136</v>
      </c>
      <c r="G96" s="27">
        <f t="shared" ref="G96" si="279">E96-$E$4</f>
        <v>-11.751699999999801</v>
      </c>
      <c r="H96" s="27">
        <f t="shared" ref="H96" si="280">SQRT((POWER(F96,2)+POWER(G96,2)))</f>
        <v>400.50218365219104</v>
      </c>
      <c r="I96" s="27">
        <f t="shared" ref="I96" si="281">C$5-C96</f>
        <v>9.0000004274770617E-4</v>
      </c>
      <c r="J96" s="27">
        <f t="shared" ref="J96" si="282">D$5-D96</f>
        <v>-2.6799999177455902E-2</v>
      </c>
      <c r="K96" s="27">
        <f t="shared" ref="K96" si="283">E$5-E96</f>
        <v>1.8500000000130967E-2</v>
      </c>
    </row>
    <row r="97" spans="1:11" x14ac:dyDescent="0.25">
      <c r="A97" s="108"/>
      <c r="B97" s="67">
        <v>43553</v>
      </c>
      <c r="C97" s="69">
        <v>366626.32880000002</v>
      </c>
      <c r="D97" s="69">
        <v>8830260.0043000001</v>
      </c>
      <c r="E97" s="69">
        <v>4265.3719000000001</v>
      </c>
      <c r="F97" s="71">
        <f t="shared" ref="F97" si="284">SQRT((POWER(C97-$C$4,2)+POWER(D97-$D$4,2)))</f>
        <v>400.32219322801109</v>
      </c>
      <c r="G97" s="71">
        <f t="shared" ref="G97" si="285">E97-$E$4</f>
        <v>-11.749099999999999</v>
      </c>
      <c r="H97" s="71">
        <f t="shared" ref="H97" si="286">SQRT((POWER(F97,2)+POWER(G97,2)))</f>
        <v>400.49456892908682</v>
      </c>
      <c r="I97" s="71">
        <f t="shared" ref="I97" si="287">C$5-C97</f>
        <v>2.5000000023283064E-3</v>
      </c>
      <c r="J97" s="71">
        <f t="shared" ref="J97" si="288">D$5-D97</f>
        <v>-3.4399999305605888E-2</v>
      </c>
      <c r="K97" s="71">
        <f t="shared" ref="K97" si="289">E$5-E97</f>
        <v>1.5900000000328873E-2</v>
      </c>
    </row>
    <row r="98" spans="1:11" x14ac:dyDescent="0.25">
      <c r="A98" s="92" t="s">
        <v>68</v>
      </c>
      <c r="B98" s="80">
        <v>43560</v>
      </c>
      <c r="C98" s="79">
        <v>366626.32620000001</v>
      </c>
      <c r="D98" s="79">
        <v>8830260.0044</v>
      </c>
      <c r="E98" s="79">
        <v>4265.3683000000001</v>
      </c>
      <c r="F98" s="82">
        <f t="shared" ref="F98" si="290">SQRT((POWER(C98-$C$4,2)+POWER(D98-$D$4,2)))</f>
        <v>400.32097517076858</v>
      </c>
      <c r="G98" s="82">
        <f t="shared" ref="G98" si="291">E98-$E$4</f>
        <v>-11.752700000000004</v>
      </c>
      <c r="H98" s="82">
        <f t="shared" ref="H98" si="292">SQRT((POWER(F98,2)+POWER(G98,2)))</f>
        <v>400.49345702391332</v>
      </c>
      <c r="I98" s="82">
        <f t="shared" ref="I98" si="293">C$5-C98</f>
        <v>5.100000009406358E-3</v>
      </c>
      <c r="J98" s="82">
        <f t="shared" ref="J98" si="294">D$5-D98</f>
        <v>-3.4499999135732651E-2</v>
      </c>
      <c r="K98" s="82">
        <f t="shared" ref="K98" si="295">E$5-E98</f>
        <v>1.9500000000334694E-2</v>
      </c>
    </row>
    <row r="99" spans="1:11" x14ac:dyDescent="0.25">
      <c r="A99" s="93"/>
      <c r="B99" s="80">
        <v>43930</v>
      </c>
      <c r="C99" s="81">
        <v>366626.33020000003</v>
      </c>
      <c r="D99" s="81">
        <v>8830260.0073000006</v>
      </c>
      <c r="E99" s="81">
        <v>4265.3594000000003</v>
      </c>
      <c r="F99" s="82">
        <f t="shared" ref="F99:F105" si="296">SQRT((POWER(C99-$C$4,2)+POWER(D99-$D$4,2)))</f>
        <v>400.32009762080793</v>
      </c>
      <c r="G99" s="82">
        <f t="shared" ref="G99:G105" si="297">E99-$E$4</f>
        <v>-11.761599999999817</v>
      </c>
      <c r="H99" s="82">
        <f t="shared" ref="H99:H105" si="298">SQRT((POWER(F99,2)+POWER(G99,2)))</f>
        <v>400.49284112664634</v>
      </c>
      <c r="I99" s="82">
        <f t="shared" ref="I99:I105" si="299">C$5-C99</f>
        <v>1.0999999940395355E-3</v>
      </c>
      <c r="J99" s="82">
        <f t="shared" ref="J99:J105" si="300">D$5-D99</f>
        <v>-3.7399999797344208E-2</v>
      </c>
      <c r="K99" s="82">
        <f t="shared" ref="K99:K105" si="301">E$5-E99</f>
        <v>2.8400000000146974E-2</v>
      </c>
    </row>
    <row r="100" spans="1:11" x14ac:dyDescent="0.25">
      <c r="A100" s="93"/>
      <c r="B100" s="80">
        <v>43568</v>
      </c>
      <c r="C100" s="79">
        <v>366626.32559999998</v>
      </c>
      <c r="D100" s="79">
        <v>8830260.0044</v>
      </c>
      <c r="E100" s="79">
        <v>4265.3621999999996</v>
      </c>
      <c r="F100" s="82">
        <f t="shared" si="296"/>
        <v>400.32071487469295</v>
      </c>
      <c r="G100" s="82">
        <f t="shared" si="297"/>
        <v>-11.75880000000052</v>
      </c>
      <c r="H100" s="82">
        <f t="shared" si="298"/>
        <v>400.49337589431519</v>
      </c>
      <c r="I100" s="82">
        <f t="shared" si="299"/>
        <v>5.7000000379048288E-3</v>
      </c>
      <c r="J100" s="82">
        <f t="shared" si="300"/>
        <v>-3.4499999135732651E-2</v>
      </c>
      <c r="K100" s="82">
        <f t="shared" si="301"/>
        <v>2.5600000000849832E-2</v>
      </c>
    </row>
    <row r="101" spans="1:11" x14ac:dyDescent="0.25">
      <c r="A101" s="93"/>
      <c r="B101" s="80">
        <v>43574</v>
      </c>
      <c r="C101" s="79">
        <v>366626.3223</v>
      </c>
      <c r="D101" s="79">
        <v>8830260.0030000005</v>
      </c>
      <c r="E101" s="79">
        <v>4265.3609999999999</v>
      </c>
      <c r="F101" s="82">
        <f t="shared" si="296"/>
        <v>400.3205446591387</v>
      </c>
      <c r="G101" s="82">
        <f t="shared" si="297"/>
        <v>-11.760000000000218</v>
      </c>
      <c r="H101" s="82">
        <f t="shared" si="298"/>
        <v>400.49324098689789</v>
      </c>
      <c r="I101" s="82">
        <f t="shared" si="299"/>
        <v>9.0000000200234354E-3</v>
      </c>
      <c r="J101" s="82">
        <f t="shared" si="300"/>
        <v>-3.3099999651312828E-2</v>
      </c>
      <c r="K101" s="82">
        <f t="shared" si="301"/>
        <v>2.6800000000548607E-2</v>
      </c>
    </row>
    <row r="102" spans="1:11" x14ac:dyDescent="0.25">
      <c r="A102" s="93"/>
      <c r="B102" s="80">
        <v>43578</v>
      </c>
      <c r="C102" s="79">
        <v>366626.31939999998</v>
      </c>
      <c r="D102" s="79">
        <v>8830260.0050000008</v>
      </c>
      <c r="E102" s="79">
        <v>4265.3558999999996</v>
      </c>
      <c r="F102" s="82">
        <f t="shared" si="296"/>
        <v>400.31748458918901</v>
      </c>
      <c r="G102" s="82">
        <f t="shared" si="297"/>
        <v>-11.76510000000053</v>
      </c>
      <c r="H102" s="82">
        <f t="shared" si="298"/>
        <v>400.49033202541301</v>
      </c>
      <c r="I102" s="82">
        <f t="shared" si="299"/>
        <v>1.1900000041350722E-2</v>
      </c>
      <c r="J102" s="82">
        <f t="shared" si="300"/>
        <v>-3.5099999979138374E-2</v>
      </c>
      <c r="K102" s="82">
        <f t="shared" si="301"/>
        <v>3.1900000000860018E-2</v>
      </c>
    </row>
    <row r="103" spans="1:11" x14ac:dyDescent="0.25">
      <c r="A103" s="93"/>
      <c r="B103" s="80">
        <v>43582</v>
      </c>
      <c r="C103" s="79">
        <v>366626.3321</v>
      </c>
      <c r="D103" s="79">
        <v>8830260.0090999994</v>
      </c>
      <c r="E103" s="79">
        <v>4265.3575000000001</v>
      </c>
      <c r="F103" s="82">
        <f t="shared" si="296"/>
        <v>400.31930013912165</v>
      </c>
      <c r="G103" s="82">
        <f t="shared" si="297"/>
        <v>-11.763500000000022</v>
      </c>
      <c r="H103" s="82">
        <f t="shared" si="298"/>
        <v>400.49209979240061</v>
      </c>
      <c r="I103" s="82">
        <f t="shared" si="299"/>
        <v>-7.9999997979030013E-4</v>
      </c>
      <c r="J103" s="82">
        <f t="shared" si="300"/>
        <v>-3.919999860227108E-2</v>
      </c>
      <c r="K103" s="82">
        <f t="shared" si="301"/>
        <v>3.0300000000352156E-2</v>
      </c>
    </row>
    <row r="104" spans="1:11" x14ac:dyDescent="0.25">
      <c r="A104" s="94"/>
      <c r="B104" s="80">
        <v>43585</v>
      </c>
      <c r="C104" s="79">
        <v>366626.34159999999</v>
      </c>
      <c r="D104" s="79">
        <v>8830260.0043000001</v>
      </c>
      <c r="E104" s="79">
        <v>4265.3626999999997</v>
      </c>
      <c r="F104" s="82">
        <f t="shared" si="296"/>
        <v>400.32774645082219</v>
      </c>
      <c r="G104" s="82">
        <f t="shared" si="297"/>
        <v>-11.758300000000418</v>
      </c>
      <c r="H104" s="82">
        <f t="shared" si="298"/>
        <v>400.50038975921581</v>
      </c>
      <c r="I104" s="82">
        <f t="shared" si="299"/>
        <v>-1.02999999653548E-2</v>
      </c>
      <c r="J104" s="82">
        <f t="shared" si="300"/>
        <v>-3.4399999305605888E-2</v>
      </c>
      <c r="K104" s="82">
        <f t="shared" si="301"/>
        <v>2.5100000000747968E-2</v>
      </c>
    </row>
    <row r="105" spans="1:11" x14ac:dyDescent="0.25">
      <c r="A105" s="92" t="s">
        <v>70</v>
      </c>
      <c r="B105" s="26">
        <v>43589</v>
      </c>
      <c r="C105" s="27">
        <v>366626.32880000002</v>
      </c>
      <c r="D105" s="27">
        <v>8830260.0043000001</v>
      </c>
      <c r="E105" s="27">
        <v>4265.3621999999996</v>
      </c>
      <c r="F105" s="27">
        <f t="shared" si="296"/>
        <v>400.32219322801109</v>
      </c>
      <c r="G105" s="27">
        <f t="shared" si="297"/>
        <v>-11.75880000000052</v>
      </c>
      <c r="H105" s="27">
        <f t="shared" si="298"/>
        <v>400.49485361028684</v>
      </c>
      <c r="I105" s="27">
        <f t="shared" si="299"/>
        <v>2.5000000023283064E-3</v>
      </c>
      <c r="J105" s="27">
        <f t="shared" si="300"/>
        <v>-3.4399999305605888E-2</v>
      </c>
      <c r="K105" s="27">
        <f t="shared" si="301"/>
        <v>2.5600000000849832E-2</v>
      </c>
    </row>
    <row r="106" spans="1:11" x14ac:dyDescent="0.25">
      <c r="A106" s="93"/>
      <c r="B106" s="26">
        <v>43592</v>
      </c>
      <c r="C106" s="27">
        <v>366626.31089999998</v>
      </c>
      <c r="D106" s="27">
        <v>8830260.0045999996</v>
      </c>
      <c r="E106" s="27">
        <v>4265.3593000000001</v>
      </c>
      <c r="F106" s="27">
        <f t="shared" ref="F106:F109" si="302">SQRT((POWER(C106-$C$4,2)+POWER(D106-$D$4,2)))</f>
        <v>400.31415764731628</v>
      </c>
      <c r="G106" s="27">
        <f t="shared" ref="G106:G109" si="303">E106-$E$4</f>
        <v>-11.761700000000019</v>
      </c>
      <c r="H106" s="27">
        <f t="shared" ref="H106:H109" si="304">SQRT((POWER(F106,2)+POWER(G106,2)))</f>
        <v>400.48690665210319</v>
      </c>
      <c r="I106" s="27">
        <f t="shared" ref="I106:I109" si="305">C$5-C106</f>
        <v>2.0400000037625432E-2</v>
      </c>
      <c r="J106" s="27">
        <f t="shared" ref="J106:J109" si="306">D$5-D106</f>
        <v>-3.4699998795986176E-2</v>
      </c>
      <c r="K106" s="27">
        <f t="shared" ref="K106:K109" si="307">E$5-E106</f>
        <v>2.8500000000349246E-2</v>
      </c>
    </row>
    <row r="107" spans="1:11" x14ac:dyDescent="0.25">
      <c r="A107" s="93"/>
      <c r="B107" s="26">
        <v>43599</v>
      </c>
      <c r="C107" s="25">
        <v>366626.31670000002</v>
      </c>
      <c r="D107" s="25">
        <v>8830260.0084000006</v>
      </c>
      <c r="E107" s="25">
        <v>4265.3540999999996</v>
      </c>
      <c r="F107" s="27">
        <f t="shared" si="302"/>
        <v>400.31324988420897</v>
      </c>
      <c r="G107" s="27">
        <f t="shared" si="303"/>
        <v>-11.766900000000533</v>
      </c>
      <c r="H107" s="27">
        <f t="shared" si="304"/>
        <v>400.48615203083756</v>
      </c>
      <c r="I107" s="27">
        <f t="shared" si="305"/>
        <v>1.4599999994970858E-2</v>
      </c>
      <c r="J107" s="27">
        <f t="shared" si="306"/>
        <v>-3.8499999791383743E-2</v>
      </c>
      <c r="K107" s="27">
        <f t="shared" si="307"/>
        <v>3.3700000000862929E-2</v>
      </c>
    </row>
    <row r="108" spans="1:11" x14ac:dyDescent="0.25">
      <c r="A108" s="93"/>
      <c r="B108" s="26">
        <v>43604</v>
      </c>
      <c r="C108" s="25">
        <v>366626.31939999998</v>
      </c>
      <c r="D108" s="25">
        <v>8830260.0050000008</v>
      </c>
      <c r="E108" s="25">
        <v>4265.3558999999996</v>
      </c>
      <c r="F108" s="27">
        <f t="shared" si="302"/>
        <v>400.31748458918901</v>
      </c>
      <c r="G108" s="27">
        <f t="shared" si="303"/>
        <v>-11.76510000000053</v>
      </c>
      <c r="H108" s="27">
        <f t="shared" si="304"/>
        <v>400.49033202541301</v>
      </c>
      <c r="I108" s="27">
        <f t="shared" si="305"/>
        <v>1.1900000041350722E-2</v>
      </c>
      <c r="J108" s="27">
        <f t="shared" si="306"/>
        <v>-3.5099999979138374E-2</v>
      </c>
      <c r="K108" s="27">
        <f t="shared" si="307"/>
        <v>3.1900000000860018E-2</v>
      </c>
    </row>
    <row r="109" spans="1:11" x14ac:dyDescent="0.25">
      <c r="A109" s="94"/>
      <c r="B109" s="26">
        <v>43609</v>
      </c>
      <c r="C109" s="25">
        <v>366626.3187</v>
      </c>
      <c r="D109" s="25">
        <v>8830260.010400001</v>
      </c>
      <c r="E109" s="25">
        <v>4265.3561</v>
      </c>
      <c r="F109" s="27">
        <f t="shared" si="302"/>
        <v>400.3123155100443</v>
      </c>
      <c r="G109" s="27">
        <f t="shared" si="303"/>
        <v>-11.764900000000125</v>
      </c>
      <c r="H109" s="27">
        <f t="shared" si="304"/>
        <v>400.48515930184385</v>
      </c>
      <c r="I109" s="27">
        <f t="shared" si="305"/>
        <v>1.2600000016391277E-2</v>
      </c>
      <c r="J109" s="27">
        <f t="shared" si="306"/>
        <v>-4.050000011920929E-2</v>
      </c>
      <c r="K109" s="27">
        <f t="shared" si="307"/>
        <v>3.1700000000455475E-2</v>
      </c>
    </row>
    <row r="110" spans="1:11" x14ac:dyDescent="0.25">
      <c r="A110" s="95" t="s">
        <v>71</v>
      </c>
      <c r="B110" s="34">
        <v>43619</v>
      </c>
      <c r="C110" s="83">
        <v>366626.32250000001</v>
      </c>
      <c r="D110" s="83">
        <v>8830260.0107000005</v>
      </c>
      <c r="E110" s="83">
        <v>4265.3640999999998</v>
      </c>
      <c r="F110" s="35">
        <f t="shared" ref="F110" si="308">SQRT((POWER(C110-$C$4,2)+POWER(D110-$D$4,2)))</f>
        <v>400.31369373464213</v>
      </c>
      <c r="G110" s="35">
        <f t="shared" ref="G110" si="309">E110-$E$4</f>
        <v>-11.756900000000314</v>
      </c>
      <c r="H110" s="35">
        <f t="shared" ref="H110" si="310">SQRT((POWER(F110,2)+POWER(G110,2)))</f>
        <v>400.4863019993104</v>
      </c>
      <c r="I110" s="35">
        <f t="shared" ref="I110" si="311">C$5-C110</f>
        <v>8.8000000105239451E-3</v>
      </c>
      <c r="J110" s="35">
        <f t="shared" ref="J110" si="312">D$5-D110</f>
        <v>-4.0799999609589577E-2</v>
      </c>
      <c r="K110" s="35">
        <f t="shared" ref="K110" si="313">E$5-E110</f>
        <v>2.370000000064465E-2</v>
      </c>
    </row>
    <row r="111" spans="1:11" x14ac:dyDescent="0.25">
      <c r="A111" s="96"/>
      <c r="B111" s="34">
        <v>43623</v>
      </c>
      <c r="C111" s="83">
        <v>366626.32510000002</v>
      </c>
      <c r="D111" s="83">
        <v>8830260.0114999991</v>
      </c>
      <c r="E111" s="83">
        <v>4265.3414000000002</v>
      </c>
      <c r="F111" s="35">
        <f t="shared" ref="F111:F113" si="314">SQRT((POWER(C111-$C$4,2)+POWER(D111-$D$4,2)))</f>
        <v>400.31410089525406</v>
      </c>
      <c r="G111" s="35">
        <f t="shared" ref="G111:G113" si="315">E111-$E$4</f>
        <v>-11.779599999999846</v>
      </c>
      <c r="H111" s="35">
        <f t="shared" ref="H111:H113" si="316">SQRT((POWER(F111,2)+POWER(G111,2)))</f>
        <v>400.48737602043792</v>
      </c>
      <c r="I111" s="35">
        <f t="shared" ref="I111:I113" si="317">C$5-C111</f>
        <v>6.2000000034458935E-3</v>
      </c>
      <c r="J111" s="35">
        <f t="shared" ref="J111:J113" si="318">D$5-D111</f>
        <v>-4.1599998250603676E-2</v>
      </c>
      <c r="K111" s="35">
        <f t="shared" ref="K111:K113" si="319">E$5-E111</f>
        <v>4.6400000000176078E-2</v>
      </c>
    </row>
    <row r="112" spans="1:11" x14ac:dyDescent="0.25">
      <c r="A112" s="96"/>
      <c r="B112" s="34">
        <v>43631</v>
      </c>
      <c r="C112" s="83">
        <v>366626.3455</v>
      </c>
      <c r="D112" s="83">
        <v>8830260.0133999996</v>
      </c>
      <c r="E112" s="83">
        <v>4265.3581999999997</v>
      </c>
      <c r="F112" s="35">
        <f t="shared" si="314"/>
        <v>400.321239641815</v>
      </c>
      <c r="G112" s="35">
        <f t="shared" si="315"/>
        <v>-11.762800000000425</v>
      </c>
      <c r="H112" s="35">
        <f t="shared" si="316"/>
        <v>400.4940178981447</v>
      </c>
      <c r="I112" s="35">
        <f t="shared" si="317"/>
        <v>-1.4199999975971878E-2</v>
      </c>
      <c r="J112" s="35">
        <f t="shared" si="318"/>
        <v>-4.349999874830246E-2</v>
      </c>
      <c r="K112" s="35">
        <f t="shared" si="319"/>
        <v>2.9600000000755244E-2</v>
      </c>
    </row>
    <row r="113" spans="1:11" x14ac:dyDescent="0.25">
      <c r="A113" s="96"/>
      <c r="B113" s="34">
        <v>43637</v>
      </c>
      <c r="C113" s="83">
        <v>366626.32299999997</v>
      </c>
      <c r="D113" s="83">
        <v>8830260.0140000004</v>
      </c>
      <c r="E113" s="83">
        <v>4265.3490000000002</v>
      </c>
      <c r="F113" s="35">
        <f t="shared" si="314"/>
        <v>400.31093736311254</v>
      </c>
      <c r="G113" s="35">
        <f t="shared" si="315"/>
        <v>-11.771999999999935</v>
      </c>
      <c r="H113" s="35">
        <f t="shared" si="316"/>
        <v>400.48399038729855</v>
      </c>
      <c r="I113" s="35">
        <f t="shared" si="317"/>
        <v>8.3000000449828804E-3</v>
      </c>
      <c r="J113" s="35">
        <f t="shared" si="318"/>
        <v>-4.4099999591708183E-2</v>
      </c>
      <c r="K113" s="35">
        <f t="shared" si="319"/>
        <v>3.8800000000264845E-2</v>
      </c>
    </row>
    <row r="114" spans="1:11" x14ac:dyDescent="0.25">
      <c r="A114" s="96"/>
      <c r="B114" s="34">
        <v>43641</v>
      </c>
      <c r="C114" s="83">
        <v>366626.3273</v>
      </c>
      <c r="D114" s="83">
        <v>8830260.0156333316</v>
      </c>
      <c r="E114" s="83">
        <v>4265.3444000000009</v>
      </c>
      <c r="F114" s="35">
        <f t="shared" ref="F114" si="320">SQRT((POWER(C114-$C$4,2)+POWER(D114-$D$4,2)))</f>
        <v>400.31133123689551</v>
      </c>
      <c r="G114" s="35">
        <f t="shared" ref="G114" si="321">E114-$E$4</f>
        <v>-11.776599999999235</v>
      </c>
      <c r="H114" s="35">
        <f t="shared" ref="H114" si="322">SQRT((POWER(F114,2)+POWER(G114,2)))</f>
        <v>400.48451933154104</v>
      </c>
      <c r="I114" s="35">
        <f t="shared" ref="I114" si="323">C$5-C114</f>
        <v>4.0000000153668225E-3</v>
      </c>
      <c r="J114" s="35">
        <f t="shared" ref="J114" si="324">D$5-D114</f>
        <v>-4.5733330771327019E-2</v>
      </c>
      <c r="K114" s="35">
        <f t="shared" ref="K114" si="325">E$5-E114</f>
        <v>4.3399999999564898E-2</v>
      </c>
    </row>
    <row r="115" spans="1:11" x14ac:dyDescent="0.25">
      <c r="A115" s="96"/>
      <c r="B115" s="34">
        <v>43645</v>
      </c>
      <c r="C115" s="25">
        <v>366626.32160000002</v>
      </c>
      <c r="D115" s="25">
        <v>8830260.0145999994</v>
      </c>
      <c r="E115" s="25">
        <v>4265.3402999999998</v>
      </c>
      <c r="F115" s="35">
        <f t="shared" ref="F115" si="326">SQRT((POWER(C115-$C$4,2)+POWER(D115-$D$4,2)))</f>
        <v>400.30978940616274</v>
      </c>
      <c r="G115" s="35">
        <f t="shared" ref="G115" si="327">E115-$E$4</f>
        <v>-11.780700000000252</v>
      </c>
      <c r="H115" s="35">
        <f t="shared" ref="H115" si="328">SQRT((POWER(F115,2)+POWER(G115,2)))</f>
        <v>400.48309875311389</v>
      </c>
      <c r="I115" s="35">
        <f t="shared" ref="I115" si="329">C$5-C115</f>
        <v>9.6999999950639904E-3</v>
      </c>
      <c r="J115" s="35">
        <f t="shared" ref="J115" si="330">D$5-D115</f>
        <v>-4.4699998572468758E-2</v>
      </c>
      <c r="K115" s="35">
        <f t="shared" ref="K115" si="331">E$5-E115</f>
        <v>4.7500000000582077E-2</v>
      </c>
    </row>
    <row r="116" spans="1:11" x14ac:dyDescent="0.25">
      <c r="A116" s="96"/>
      <c r="B116" s="34"/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1">
    <mergeCell ref="A110:A117"/>
    <mergeCell ref="A2:K2"/>
    <mergeCell ref="A5:B5"/>
    <mergeCell ref="A6:A10"/>
    <mergeCell ref="A11:A17"/>
    <mergeCell ref="A18:A25"/>
    <mergeCell ref="A26:A31"/>
    <mergeCell ref="A32:A35"/>
    <mergeCell ref="A54:A57"/>
    <mergeCell ref="A49:A53"/>
    <mergeCell ref="A45:A48"/>
    <mergeCell ref="A58:A60"/>
    <mergeCell ref="A40:A44"/>
    <mergeCell ref="A36:A39"/>
    <mergeCell ref="A75:A82"/>
    <mergeCell ref="A105:A109"/>
    <mergeCell ref="A83:A88"/>
    <mergeCell ref="A61:A68"/>
    <mergeCell ref="A69:A74"/>
    <mergeCell ref="A98:A104"/>
    <mergeCell ref="A89:A9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L117"/>
  <sheetViews>
    <sheetView workbookViewId="0">
      <pane ySplit="4" topLeftCell="A102" activePane="bottomLeft" state="frozen"/>
      <selection pane="bottomLeft" activeCell="L111" sqref="L111"/>
    </sheetView>
  </sheetViews>
  <sheetFormatPr baseColWidth="10" defaultColWidth="11.42578125" defaultRowHeight="15" x14ac:dyDescent="0.25"/>
  <cols>
    <col min="1" max="1" width="16" customWidth="1"/>
    <col min="3" max="3" width="11.5703125" bestFit="1" customWidth="1"/>
    <col min="4" max="4" width="12.5703125" bestFit="1" customWidth="1"/>
    <col min="5" max="5" width="11.5703125" bestFit="1" customWidth="1"/>
    <col min="6" max="8" width="11.5703125" style="21" customWidth="1"/>
  </cols>
  <sheetData>
    <row r="2" spans="1:11" x14ac:dyDescent="0.25">
      <c r="A2" s="111" t="s">
        <v>13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366660.39380000002</v>
      </c>
      <c r="D5" s="5">
        <v>8830270.6122999992</v>
      </c>
      <c r="E5" s="5">
        <v>4264.5658999999996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6">
        <v>42809</v>
      </c>
      <c r="C6" s="7">
        <v>366643.86994444445</v>
      </c>
      <c r="D6" s="7">
        <v>8830263.0959888902</v>
      </c>
      <c r="E6" s="7">
        <v>4265.7554111111122</v>
      </c>
      <c r="F6" s="7"/>
      <c r="G6" s="7"/>
      <c r="H6" s="7"/>
      <c r="I6" s="7">
        <f t="shared" ref="I6:I13" si="0">C$5-C6</f>
        <v>16.523855555569753</v>
      </c>
      <c r="J6" s="7">
        <f t="shared" ref="J6:K7" si="1">D$5-D6</f>
        <v>7.5163111090660095</v>
      </c>
      <c r="K6" s="7">
        <f t="shared" si="1"/>
        <v>-1.1895111111125516</v>
      </c>
    </row>
    <row r="7" spans="1:11" hidden="1" x14ac:dyDescent="0.25">
      <c r="A7" s="108"/>
      <c r="B7" s="6">
        <v>42811</v>
      </c>
      <c r="C7" s="7">
        <v>366643.87086000002</v>
      </c>
      <c r="D7" s="7">
        <v>8830263.1071000006</v>
      </c>
      <c r="E7" s="7">
        <v>4265.7542799999992</v>
      </c>
      <c r="F7" s="7"/>
      <c r="G7" s="7"/>
      <c r="H7" s="7"/>
      <c r="I7" s="7">
        <f t="shared" si="0"/>
        <v>16.522939999995288</v>
      </c>
      <c r="J7" s="7">
        <f t="shared" si="1"/>
        <v>7.5051999986171722</v>
      </c>
      <c r="K7" s="7">
        <f t="shared" si="1"/>
        <v>-1.1883799999995972</v>
      </c>
    </row>
    <row r="8" spans="1:11" hidden="1" x14ac:dyDescent="0.25">
      <c r="A8" s="108"/>
      <c r="B8" s="6">
        <v>42817</v>
      </c>
      <c r="C8" s="7">
        <v>366643.85729999997</v>
      </c>
      <c r="D8" s="7">
        <v>8830263.130619999</v>
      </c>
      <c r="E8" s="7">
        <v>4265.7196399999993</v>
      </c>
      <c r="F8" s="7"/>
      <c r="G8" s="7"/>
      <c r="H8" s="7"/>
      <c r="I8" s="7">
        <f t="shared" si="0"/>
        <v>16.536500000045635</v>
      </c>
      <c r="J8" s="7">
        <f t="shared" ref="J8" si="2">D$5-D8</f>
        <v>7.4816800002008677</v>
      </c>
      <c r="K8" s="7">
        <f t="shared" ref="K8" si="3">E$5-E8</f>
        <v>-1.1537399999997433</v>
      </c>
    </row>
    <row r="9" spans="1:11" hidden="1" x14ac:dyDescent="0.25">
      <c r="A9" s="108"/>
      <c r="B9" s="6">
        <v>42822</v>
      </c>
      <c r="C9" s="7">
        <v>366643.85281999997</v>
      </c>
      <c r="D9" s="7">
        <v>8830263.1492999997</v>
      </c>
      <c r="E9" s="7">
        <v>4265.6977999999999</v>
      </c>
      <c r="F9" s="7"/>
      <c r="G9" s="7"/>
      <c r="H9" s="7"/>
      <c r="I9" s="7">
        <f t="shared" si="0"/>
        <v>16.540980000048876</v>
      </c>
      <c r="J9" s="7">
        <f t="shared" ref="J9" si="4">D$5-D9</f>
        <v>7.4629999995231628</v>
      </c>
      <c r="K9" s="7">
        <f t="shared" ref="K9" si="5">E$5-E9</f>
        <v>-1.1319000000003143</v>
      </c>
    </row>
    <row r="10" spans="1:11" hidden="1" x14ac:dyDescent="0.25">
      <c r="A10" s="108"/>
      <c r="B10" s="6">
        <v>42825</v>
      </c>
      <c r="C10" s="7">
        <v>366643.84212500002</v>
      </c>
      <c r="D10" s="7">
        <v>8830263.1543999985</v>
      </c>
      <c r="E10" s="7">
        <v>4265.6740749999999</v>
      </c>
      <c r="F10" s="7"/>
      <c r="G10" s="7"/>
      <c r="H10" s="7"/>
      <c r="I10" s="7">
        <f t="shared" si="0"/>
        <v>16.551674999995157</v>
      </c>
      <c r="J10" s="7">
        <f t="shared" ref="J10:J13" si="6">D$5-D10</f>
        <v>7.4579000007361174</v>
      </c>
      <c r="K10" s="7">
        <f t="shared" ref="K10:K13" si="7">E$5-E10</f>
        <v>-1.1081750000003012</v>
      </c>
    </row>
    <row r="11" spans="1:11" hidden="1" x14ac:dyDescent="0.25">
      <c r="A11" s="97" t="s">
        <v>19</v>
      </c>
      <c r="B11" s="10">
        <v>42829</v>
      </c>
      <c r="C11" s="9">
        <v>366643.83735999995</v>
      </c>
      <c r="D11" s="9">
        <v>8830263.1680799983</v>
      </c>
      <c r="E11" s="9">
        <v>4265.6679999999997</v>
      </c>
      <c r="F11" s="9"/>
      <c r="G11" s="9"/>
      <c r="H11" s="9"/>
      <c r="I11" s="9">
        <f t="shared" si="0"/>
        <v>16.556440000073053</v>
      </c>
      <c r="J11" s="9">
        <f t="shared" si="6"/>
        <v>7.4442200008779764</v>
      </c>
      <c r="K11" s="9">
        <f t="shared" si="7"/>
        <v>-1.102100000000064</v>
      </c>
    </row>
    <row r="12" spans="1:11" s="14" customFormat="1" hidden="1" x14ac:dyDescent="0.25">
      <c r="A12" s="98"/>
      <c r="B12" s="10">
        <v>42832</v>
      </c>
      <c r="C12" s="9">
        <v>366643.83736</v>
      </c>
      <c r="D12" s="9">
        <v>8830263.1810999997</v>
      </c>
      <c r="E12" s="9">
        <v>4265.6472799999992</v>
      </c>
      <c r="F12" s="9"/>
      <c r="G12" s="9"/>
      <c r="H12" s="9"/>
      <c r="I12" s="9">
        <f t="shared" si="0"/>
        <v>16.556440000014845</v>
      </c>
      <c r="J12" s="9">
        <f t="shared" si="6"/>
        <v>7.4311999995261431</v>
      </c>
      <c r="K12" s="9">
        <f t="shared" si="7"/>
        <v>-1.0813799999996263</v>
      </c>
    </row>
    <row r="13" spans="1:11" hidden="1" x14ac:dyDescent="0.25">
      <c r="A13" s="98"/>
      <c r="B13" s="10">
        <v>42835</v>
      </c>
      <c r="C13" s="9">
        <v>366643.83185999998</v>
      </c>
      <c r="D13" s="9">
        <v>8830263.1879799999</v>
      </c>
      <c r="E13" s="9">
        <v>4265.6337200000007</v>
      </c>
      <c r="F13" s="9"/>
      <c r="G13" s="9"/>
      <c r="H13" s="9"/>
      <c r="I13" s="9">
        <f t="shared" si="0"/>
        <v>16.561940000043251</v>
      </c>
      <c r="J13" s="9">
        <f t="shared" si="6"/>
        <v>7.4243199992924929</v>
      </c>
      <c r="K13" s="9">
        <f t="shared" si="7"/>
        <v>-1.0678200000011202</v>
      </c>
    </row>
    <row r="14" spans="1:11" hidden="1" x14ac:dyDescent="0.25">
      <c r="A14" s="98"/>
      <c r="B14" s="10">
        <v>42839</v>
      </c>
      <c r="C14" s="9">
        <v>366643.82311999996</v>
      </c>
      <c r="D14" s="9">
        <v>8830263.1937999986</v>
      </c>
      <c r="E14" s="9">
        <v>4265.6161200000006</v>
      </c>
      <c r="F14" s="9"/>
      <c r="G14" s="9"/>
      <c r="H14" s="9"/>
      <c r="I14" s="9">
        <f t="shared" ref="I14" si="8">C$5-C14</f>
        <v>16.570680000062566</v>
      </c>
      <c r="J14" s="9">
        <f t="shared" ref="J14" si="9">D$5-D14</f>
        <v>7.4185000006109476</v>
      </c>
      <c r="K14" s="9">
        <f t="shared" ref="K14" si="10">E$5-E14</f>
        <v>-1.0502200000009907</v>
      </c>
    </row>
    <row r="15" spans="1:11" hidden="1" x14ac:dyDescent="0.25">
      <c r="A15" s="98"/>
      <c r="B15" s="10">
        <v>42843</v>
      </c>
      <c r="C15" s="9">
        <v>366643.8224</v>
      </c>
      <c r="D15" s="9">
        <v>8830263.2023799997</v>
      </c>
      <c r="E15" s="9">
        <v>4265.6072999999997</v>
      </c>
      <c r="F15" s="9"/>
      <c r="G15" s="9"/>
      <c r="H15" s="9"/>
      <c r="I15" s="9">
        <f t="shared" ref="I15" si="11">C$5-C15</f>
        <v>16.571400000015274</v>
      </c>
      <c r="J15" s="9">
        <f t="shared" ref="J15" si="12">D$5-D15</f>
        <v>7.4099199995398521</v>
      </c>
      <c r="K15" s="9">
        <f t="shared" ref="K15" si="13">E$5-E15</f>
        <v>-1.0414000000000669</v>
      </c>
    </row>
    <row r="16" spans="1:11" s="14" customFormat="1" hidden="1" x14ac:dyDescent="0.25">
      <c r="A16" s="98"/>
      <c r="B16" s="10">
        <v>42850</v>
      </c>
      <c r="C16" s="9">
        <v>366643.81241666671</v>
      </c>
      <c r="D16" s="9">
        <v>8830263.2136166673</v>
      </c>
      <c r="E16" s="9">
        <v>4265.581016666667</v>
      </c>
      <c r="F16" s="9"/>
      <c r="G16" s="9"/>
      <c r="H16" s="9"/>
      <c r="I16" s="9">
        <f t="shared" ref="I16:K17" si="14">C$5-C16</f>
        <v>16.581383333308622</v>
      </c>
      <c r="J16" s="9">
        <f t="shared" si="14"/>
        <v>7.3986833319067955</v>
      </c>
      <c r="K16" s="9">
        <f t="shared" si="14"/>
        <v>-1.0151166666673817</v>
      </c>
    </row>
    <row r="17" spans="1:11" hidden="1" x14ac:dyDescent="0.25">
      <c r="A17" s="109"/>
      <c r="B17" s="10">
        <v>42853</v>
      </c>
      <c r="C17" s="9">
        <v>366643.81521999999</v>
      </c>
      <c r="D17" s="9">
        <v>8830263.2225400005</v>
      </c>
      <c r="E17" s="9">
        <v>4265.5780199999999</v>
      </c>
      <c r="F17" s="9"/>
      <c r="G17" s="9"/>
      <c r="H17" s="9"/>
      <c r="I17" s="9">
        <f t="shared" si="14"/>
        <v>16.578580000030342</v>
      </c>
      <c r="J17" s="9">
        <f t="shared" si="14"/>
        <v>7.389759998768568</v>
      </c>
      <c r="K17" s="9">
        <f t="shared" si="14"/>
        <v>-1.0121200000003228</v>
      </c>
    </row>
    <row r="18" spans="1:11" hidden="1" x14ac:dyDescent="0.25">
      <c r="A18" s="105" t="s">
        <v>20</v>
      </c>
      <c r="B18" s="15">
        <v>42858</v>
      </c>
      <c r="C18" s="16">
        <v>366643.81225999992</v>
      </c>
      <c r="D18" s="16">
        <v>8830263.2315999996</v>
      </c>
      <c r="E18" s="16">
        <v>4265.5612000000001</v>
      </c>
      <c r="F18" s="16"/>
      <c r="G18" s="16"/>
      <c r="H18" s="16"/>
      <c r="I18" s="16">
        <f t="shared" ref="I18" si="15">C$5-C18</f>
        <v>16.581540000101086</v>
      </c>
      <c r="J18" s="16">
        <f t="shared" ref="J18" si="16">D$5-D18</f>
        <v>7.3806999996304512</v>
      </c>
      <c r="K18" s="16">
        <f t="shared" ref="K18" si="17">E$5-E18</f>
        <v>-0.99530000000049768</v>
      </c>
    </row>
    <row r="19" spans="1:11" hidden="1" x14ac:dyDescent="0.25">
      <c r="A19" s="106"/>
      <c r="B19" s="15">
        <v>42860</v>
      </c>
      <c r="C19" s="16">
        <v>366643.80134000001</v>
      </c>
      <c r="D19" s="16">
        <v>8830263.2309400011</v>
      </c>
      <c r="E19" s="16">
        <v>4265.5605000000005</v>
      </c>
      <c r="F19" s="16"/>
      <c r="G19" s="16"/>
      <c r="H19" s="16"/>
      <c r="I19" s="16">
        <f t="shared" ref="I19" si="18">C$5-C19</f>
        <v>16.592460000014398</v>
      </c>
      <c r="J19" s="16">
        <f t="shared" ref="J19" si="19">D$5-D19</f>
        <v>7.3813599981367588</v>
      </c>
      <c r="K19" s="16">
        <f t="shared" ref="K19" si="20">E$5-E19</f>
        <v>-0.99460000000090076</v>
      </c>
    </row>
    <row r="20" spans="1:11" hidden="1" x14ac:dyDescent="0.25">
      <c r="A20" s="106"/>
      <c r="B20" s="15">
        <v>42864</v>
      </c>
      <c r="C20" s="16">
        <v>366643.80210000003</v>
      </c>
      <c r="D20" s="16">
        <v>8830263.2424799986</v>
      </c>
      <c r="E20" s="16">
        <v>4265.5481799999998</v>
      </c>
      <c r="F20" s="16"/>
      <c r="G20" s="16"/>
      <c r="H20" s="16"/>
      <c r="I20" s="16">
        <f t="shared" ref="I20" si="21">C$5-C20</f>
        <v>16.591699999989942</v>
      </c>
      <c r="J20" s="16">
        <f t="shared" ref="J20" si="22">D$5-D20</f>
        <v>7.3698200006037951</v>
      </c>
      <c r="K20" s="16">
        <f t="shared" ref="K20" si="23">E$5-E20</f>
        <v>-0.98228000000017346</v>
      </c>
    </row>
    <row r="21" spans="1:11" hidden="1" x14ac:dyDescent="0.25">
      <c r="A21" s="106"/>
      <c r="B21" s="15">
        <v>42867</v>
      </c>
      <c r="C21" s="16">
        <v>366643.81330000004</v>
      </c>
      <c r="D21" s="16">
        <v>8830263.2494166661</v>
      </c>
      <c r="E21" s="16">
        <v>4265.5475166666665</v>
      </c>
      <c r="F21" s="16"/>
      <c r="G21" s="16"/>
      <c r="H21" s="16"/>
      <c r="I21" s="16">
        <f t="shared" ref="I21" si="24">C$5-C21</f>
        <v>16.580499999981839</v>
      </c>
      <c r="J21" s="16">
        <f t="shared" ref="J21" si="25">D$5-D21</f>
        <v>7.3628833331167698</v>
      </c>
      <c r="K21" s="16">
        <f t="shared" ref="K21" si="26">E$5-E21</f>
        <v>-0.98161666666692327</v>
      </c>
    </row>
    <row r="22" spans="1:11" hidden="1" x14ac:dyDescent="0.25">
      <c r="A22" s="106"/>
      <c r="B22" s="15">
        <v>42871</v>
      </c>
      <c r="C22" s="16">
        <v>366643.80455</v>
      </c>
      <c r="D22" s="16">
        <v>8830263.2501250003</v>
      </c>
      <c r="E22" s="16">
        <v>4265.5334250000005</v>
      </c>
      <c r="F22" s="16"/>
      <c r="G22" s="16"/>
      <c r="H22" s="16"/>
      <c r="I22" s="16">
        <f t="shared" ref="I22:I23" si="27">C$5-C22</f>
        <v>16.589250000019092</v>
      </c>
      <c r="J22" s="16">
        <f t="shared" ref="J22:J23" si="28">D$5-D22</f>
        <v>7.3621749989688396</v>
      </c>
      <c r="K22" s="16">
        <f t="shared" ref="K22:K23" si="29">E$5-E22</f>
        <v>-0.96752500000093278</v>
      </c>
    </row>
    <row r="23" spans="1:11" hidden="1" x14ac:dyDescent="0.25">
      <c r="A23" s="106"/>
      <c r="B23" s="15">
        <v>42874</v>
      </c>
      <c r="C23" s="16">
        <v>366643.77545000002</v>
      </c>
      <c r="D23" s="16">
        <v>8830263.2940500006</v>
      </c>
      <c r="E23" s="16">
        <v>4265.5228000000006</v>
      </c>
      <c r="F23" s="16"/>
      <c r="G23" s="16"/>
      <c r="H23" s="16"/>
      <c r="I23" s="16">
        <f t="shared" si="27"/>
        <v>16.618350000004284</v>
      </c>
      <c r="J23" s="16">
        <f t="shared" si="28"/>
        <v>7.318249998614192</v>
      </c>
      <c r="K23" s="16">
        <f t="shared" si="29"/>
        <v>-0.95690000000104192</v>
      </c>
    </row>
    <row r="24" spans="1:11" hidden="1" x14ac:dyDescent="0.25">
      <c r="A24" s="106"/>
      <c r="B24" s="15">
        <v>42881</v>
      </c>
      <c r="C24" s="16">
        <v>366643.79378000007</v>
      </c>
      <c r="D24" s="16">
        <v>8830263.2708200011</v>
      </c>
      <c r="E24" s="16">
        <v>4265.5089199999993</v>
      </c>
      <c r="F24" s="16"/>
      <c r="G24" s="16"/>
      <c r="H24" s="16"/>
      <c r="I24" s="16">
        <f t="shared" ref="I24" si="30">C$5-C24</f>
        <v>16.600019999954384</v>
      </c>
      <c r="J24" s="16">
        <f t="shared" ref="J24" si="31">D$5-D24</f>
        <v>7.3414799980819225</v>
      </c>
      <c r="K24" s="16">
        <f t="shared" ref="K24" si="32">E$5-E24</f>
        <v>-0.94301999999970576</v>
      </c>
    </row>
    <row r="25" spans="1:11" hidden="1" x14ac:dyDescent="0.25">
      <c r="A25" s="106"/>
      <c r="B25" s="15">
        <v>42886</v>
      </c>
      <c r="C25" s="16">
        <v>366643.7767333333</v>
      </c>
      <c r="D25" s="16">
        <v>8830263.2683499996</v>
      </c>
      <c r="E25" s="16">
        <v>4265.5060666666677</v>
      </c>
      <c r="F25" s="16"/>
      <c r="G25" s="16"/>
      <c r="H25" s="16"/>
      <c r="I25" s="16">
        <f t="shared" ref="I25" si="33">C$5-C25</f>
        <v>16.61706666671671</v>
      </c>
      <c r="J25" s="16">
        <f t="shared" ref="J25" si="34">D$5-D25</f>
        <v>7.3439499996602535</v>
      </c>
      <c r="K25" s="16">
        <f t="shared" ref="K25" si="35">E$5-E25</f>
        <v>-0.94016666666811943</v>
      </c>
    </row>
    <row r="26" spans="1:11" hidden="1" x14ac:dyDescent="0.25">
      <c r="A26" s="105" t="s">
        <v>21</v>
      </c>
      <c r="B26" s="18">
        <v>42889</v>
      </c>
      <c r="C26" s="27">
        <v>366643.78972</v>
      </c>
      <c r="D26" s="27">
        <v>8830263.2806199994</v>
      </c>
      <c r="E26" s="27">
        <v>4265.4934000000003</v>
      </c>
      <c r="F26" s="27"/>
      <c r="G26" s="27"/>
      <c r="H26" s="27"/>
      <c r="I26" s="19">
        <f t="shared" ref="I26" si="36">C$5-C26</f>
        <v>16.604080000019167</v>
      </c>
      <c r="J26" s="19">
        <f t="shared" ref="J26" si="37">D$5-D26</f>
        <v>7.3316799998283386</v>
      </c>
      <c r="K26" s="19">
        <f t="shared" ref="K26" si="38">E$5-E26</f>
        <v>-0.92750000000069122</v>
      </c>
    </row>
    <row r="27" spans="1:11" hidden="1" x14ac:dyDescent="0.25">
      <c r="A27" s="106"/>
      <c r="B27" s="18">
        <v>42892</v>
      </c>
      <c r="C27" s="27">
        <v>366643.7460166667</v>
      </c>
      <c r="D27" s="27">
        <v>8830263.3450499978</v>
      </c>
      <c r="E27" s="27">
        <v>4265.4760166666665</v>
      </c>
      <c r="F27" s="27"/>
      <c r="G27" s="27"/>
      <c r="H27" s="27"/>
      <c r="I27" s="19">
        <f t="shared" ref="I27:I28" si="39">C$5-C27</f>
        <v>16.647783333319239</v>
      </c>
      <c r="J27" s="19">
        <f t="shared" ref="J27:J28" si="40">D$5-D27</f>
        <v>7.2672500014305115</v>
      </c>
      <c r="K27" s="19">
        <f t="shared" ref="K27:K28" si="41">E$5-E27</f>
        <v>-0.91011666666690871</v>
      </c>
    </row>
    <row r="28" spans="1:11" hidden="1" x14ac:dyDescent="0.25">
      <c r="A28" s="106"/>
      <c r="B28" s="18">
        <v>42895</v>
      </c>
      <c r="C28" s="27">
        <v>366643.78217471432</v>
      </c>
      <c r="D28" s="27">
        <v>8830263.284996286</v>
      </c>
      <c r="E28" s="27">
        <v>4265.476455</v>
      </c>
      <c r="F28" s="27"/>
      <c r="G28" s="27"/>
      <c r="H28" s="27"/>
      <c r="I28" s="19">
        <f t="shared" si="39"/>
        <v>16.611625285702758</v>
      </c>
      <c r="J28" s="19">
        <f t="shared" si="40"/>
        <v>7.3273037131875753</v>
      </c>
      <c r="K28" s="19">
        <f t="shared" si="41"/>
        <v>-0.91055500000038592</v>
      </c>
    </row>
    <row r="29" spans="1:11" hidden="1" x14ac:dyDescent="0.25">
      <c r="A29" s="106"/>
      <c r="B29" s="18">
        <v>42903</v>
      </c>
      <c r="C29" s="27">
        <v>366643.76477777777</v>
      </c>
      <c r="D29" s="27">
        <v>8830263.3360555544</v>
      </c>
      <c r="E29" s="27">
        <v>4265.4661111111109</v>
      </c>
      <c r="F29" s="27"/>
      <c r="G29" s="27"/>
      <c r="H29" s="27"/>
      <c r="I29" s="19">
        <f t="shared" ref="I29" si="42">C$5-C29</f>
        <v>16.629022222245112</v>
      </c>
      <c r="J29" s="19">
        <f t="shared" ref="J29" si="43">D$5-D29</f>
        <v>7.2762444447726011</v>
      </c>
      <c r="K29" s="19">
        <f t="shared" ref="K29" si="44">E$5-E29</f>
        <v>-0.90021111111127539</v>
      </c>
    </row>
    <row r="30" spans="1:11" hidden="1" x14ac:dyDescent="0.25">
      <c r="A30" s="106"/>
      <c r="B30" s="18">
        <v>42909</v>
      </c>
      <c r="C30" s="27">
        <v>366643.73500000004</v>
      </c>
      <c r="D30" s="27">
        <v>8830263.3478166666</v>
      </c>
      <c r="E30" s="27">
        <v>4265.4635166666667</v>
      </c>
      <c r="F30" s="27"/>
      <c r="G30" s="27"/>
      <c r="H30" s="27"/>
      <c r="I30" s="19">
        <f t="shared" ref="I30" si="45">C$5-C30</f>
        <v>16.658799999975599</v>
      </c>
      <c r="J30" s="19">
        <f t="shared" ref="J30" si="46">D$5-D30</f>
        <v>7.2644833326339722</v>
      </c>
      <c r="K30" s="19">
        <f t="shared" ref="K30" si="47">E$5-E30</f>
        <v>-0.89761666666709061</v>
      </c>
    </row>
    <row r="31" spans="1:11" hidden="1" x14ac:dyDescent="0.25">
      <c r="A31" s="106"/>
      <c r="B31" s="18">
        <v>42916</v>
      </c>
      <c r="C31" s="27">
        <v>366643.76373999997</v>
      </c>
      <c r="D31" s="27">
        <v>8830263.2998799998</v>
      </c>
      <c r="E31" s="27">
        <v>4265.4505200000003</v>
      </c>
      <c r="F31" s="27"/>
      <c r="G31" s="27"/>
      <c r="H31" s="27"/>
      <c r="I31" s="19">
        <f t="shared" ref="I31:I32" si="48">C$5-C31</f>
        <v>16.630060000054073</v>
      </c>
      <c r="J31" s="19">
        <f t="shared" ref="J31:J32" si="49">D$5-D31</f>
        <v>7.3124199993908405</v>
      </c>
      <c r="K31" s="19">
        <f t="shared" ref="K31:K32" si="50">E$5-E31</f>
        <v>-0.88462000000072294</v>
      </c>
    </row>
    <row r="32" spans="1:11" hidden="1" x14ac:dyDescent="0.25">
      <c r="A32" s="105" t="s">
        <v>22</v>
      </c>
      <c r="B32" s="23">
        <v>42923</v>
      </c>
      <c r="C32" s="24">
        <v>366643.76388000004</v>
      </c>
      <c r="D32" s="24">
        <v>8830263.3101399988</v>
      </c>
      <c r="E32" s="24">
        <v>4265.4536399999997</v>
      </c>
      <c r="F32" s="24"/>
      <c r="G32" s="24"/>
      <c r="H32" s="24"/>
      <c r="I32" s="4">
        <f t="shared" si="48"/>
        <v>16.629919999977574</v>
      </c>
      <c r="J32" s="4">
        <f t="shared" si="49"/>
        <v>7.3021600004285574</v>
      </c>
      <c r="K32" s="4">
        <f t="shared" si="50"/>
        <v>-0.88774000000012165</v>
      </c>
    </row>
    <row r="33" spans="1:11" hidden="1" x14ac:dyDescent="0.25">
      <c r="A33" s="106"/>
      <c r="B33" s="23">
        <v>42930</v>
      </c>
      <c r="C33" s="24">
        <v>366643.7709</v>
      </c>
      <c r="D33" s="24">
        <v>8830263.3170999996</v>
      </c>
      <c r="E33" s="24">
        <v>4265.4334800000006</v>
      </c>
      <c r="F33" s="24"/>
      <c r="G33" s="24"/>
      <c r="H33" s="24"/>
      <c r="I33" s="24">
        <f t="shared" ref="I33" si="51">C$5-C33</f>
        <v>16.622900000016671</v>
      </c>
      <c r="J33" s="24">
        <f t="shared" ref="J33" si="52">D$5-D33</f>
        <v>7.2951999995857477</v>
      </c>
      <c r="K33" s="24">
        <f t="shared" ref="K33" si="53">E$5-E33</f>
        <v>-0.86758000000099855</v>
      </c>
    </row>
    <row r="34" spans="1:11" hidden="1" x14ac:dyDescent="0.25">
      <c r="A34" s="106"/>
      <c r="B34" s="23">
        <v>42940</v>
      </c>
      <c r="C34" s="24">
        <v>366643.76955999999</v>
      </c>
      <c r="D34" s="24">
        <v>8830263.3259200007</v>
      </c>
      <c r="E34" s="24">
        <v>4265.4364800000003</v>
      </c>
      <c r="F34" s="24"/>
      <c r="G34" s="24"/>
      <c r="H34" s="24"/>
      <c r="I34" s="24">
        <f t="shared" ref="I34:I35" si="54">C$5-C34</f>
        <v>16.624240000033751</v>
      </c>
      <c r="J34" s="24">
        <f t="shared" ref="J34:J35" si="55">D$5-D34</f>
        <v>7.286379998549819</v>
      </c>
      <c r="K34" s="24">
        <f t="shared" ref="K34:K35" si="56">E$5-E34</f>
        <v>-0.87058000000070024</v>
      </c>
    </row>
    <row r="35" spans="1:11" hidden="1" x14ac:dyDescent="0.25">
      <c r="A35" s="106"/>
      <c r="B35" s="23">
        <v>42944</v>
      </c>
      <c r="C35" s="24">
        <v>366643.75638000004</v>
      </c>
      <c r="D35" s="24">
        <v>8830263.3222800009</v>
      </c>
      <c r="E35" s="24">
        <v>4265.4428200000002</v>
      </c>
      <c r="F35" s="24"/>
      <c r="G35" s="24"/>
      <c r="H35" s="24"/>
      <c r="I35" s="24">
        <f t="shared" si="54"/>
        <v>16.637419999984559</v>
      </c>
      <c r="J35" s="24">
        <f t="shared" si="55"/>
        <v>7.2900199983268976</v>
      </c>
      <c r="K35" s="24">
        <f t="shared" si="56"/>
        <v>-0.87692000000060943</v>
      </c>
    </row>
    <row r="36" spans="1:11" hidden="1" x14ac:dyDescent="0.25">
      <c r="A36" s="108" t="s">
        <v>23</v>
      </c>
      <c r="B36" s="31">
        <v>42951</v>
      </c>
      <c r="C36" s="30">
        <v>366643.76257999998</v>
      </c>
      <c r="D36" s="30">
        <v>8830263.3292399999</v>
      </c>
      <c r="E36" s="30">
        <v>4265.4296599999998</v>
      </c>
      <c r="F36" s="30"/>
      <c r="G36" s="30"/>
      <c r="H36" s="30"/>
      <c r="I36" s="30">
        <f t="shared" ref="I36" si="57">C$5-C36</f>
        <v>16.63122000003932</v>
      </c>
      <c r="J36" s="30">
        <f t="shared" ref="J36:J37" si="58">D$5-D36</f>
        <v>7.2830599993467331</v>
      </c>
      <c r="K36" s="30">
        <f t="shared" ref="K36:K37" si="59">E$5-E36</f>
        <v>-0.86376000000018394</v>
      </c>
    </row>
    <row r="37" spans="1:11" hidden="1" x14ac:dyDescent="0.25">
      <c r="A37" s="108"/>
      <c r="B37" s="28">
        <v>42958</v>
      </c>
      <c r="C37" s="29">
        <v>366643.75573750003</v>
      </c>
      <c r="D37" s="29">
        <v>8830263.3309624996</v>
      </c>
      <c r="E37" s="29">
        <v>4265.4272499999997</v>
      </c>
      <c r="F37" s="29"/>
      <c r="G37" s="29"/>
      <c r="H37" s="29"/>
      <c r="I37" s="29">
        <f>C$5-C37</f>
        <v>16.638062499987427</v>
      </c>
      <c r="J37" s="29">
        <f t="shared" si="58"/>
        <v>7.2813374996185303</v>
      </c>
      <c r="K37" s="29">
        <f t="shared" si="59"/>
        <v>-0.86135000000012951</v>
      </c>
    </row>
    <row r="38" spans="1:11" hidden="1" x14ac:dyDescent="0.25">
      <c r="A38" s="108"/>
      <c r="B38" s="28">
        <v>42965</v>
      </c>
      <c r="C38" s="29">
        <v>366643.7513375</v>
      </c>
      <c r="D38" s="29">
        <v>8830263.3316249996</v>
      </c>
      <c r="E38" s="29">
        <v>4265.4219249999996</v>
      </c>
      <c r="F38" s="29"/>
      <c r="G38" s="29"/>
      <c r="H38" s="29"/>
      <c r="I38" s="29">
        <f>C$5-C38</f>
        <v>16.642462500021793</v>
      </c>
      <c r="J38" s="29">
        <f t="shared" ref="J38" si="60">D$5-D38</f>
        <v>7.2806749995797873</v>
      </c>
      <c r="K38" s="29">
        <f t="shared" ref="K38" si="61">E$5-E38</f>
        <v>-0.85602500000004511</v>
      </c>
    </row>
    <row r="39" spans="1:11" hidden="1" x14ac:dyDescent="0.25">
      <c r="A39" s="108"/>
      <c r="B39" s="28">
        <v>42972</v>
      </c>
      <c r="C39" s="29">
        <v>366643.75501999992</v>
      </c>
      <c r="D39" s="29">
        <v>8830263.3389200009</v>
      </c>
      <c r="E39" s="29">
        <v>4265.4235200000003</v>
      </c>
      <c r="F39" s="29"/>
      <c r="G39" s="29"/>
      <c r="H39" s="29"/>
      <c r="I39" s="29">
        <f>C$5-C39</f>
        <v>16.638780000095721</v>
      </c>
      <c r="J39" s="29">
        <f t="shared" ref="J39:J40" si="62">D$5-D39</f>
        <v>7.2733799982815981</v>
      </c>
      <c r="K39" s="29">
        <f t="shared" ref="K39:K40" si="63">E$5-E39</f>
        <v>-0.85762000000067928</v>
      </c>
    </row>
    <row r="40" spans="1:11" hidden="1" x14ac:dyDescent="0.25">
      <c r="A40" s="108" t="s">
        <v>24</v>
      </c>
      <c r="B40" s="32">
        <v>42979</v>
      </c>
      <c r="C40" s="33">
        <v>366643.75854000001</v>
      </c>
      <c r="D40" s="33">
        <v>8830263.3451399989</v>
      </c>
      <c r="E40" s="33">
        <v>4265.4199200000003</v>
      </c>
      <c r="F40" s="33"/>
      <c r="G40" s="33"/>
      <c r="H40" s="33"/>
      <c r="I40" s="33">
        <f t="shared" ref="I40" si="64">C$5-C40</f>
        <v>16.635260000010021</v>
      </c>
      <c r="J40" s="33">
        <f t="shared" si="62"/>
        <v>7.2671600002795458</v>
      </c>
      <c r="K40" s="33">
        <f t="shared" si="63"/>
        <v>-0.85402000000067346</v>
      </c>
    </row>
    <row r="41" spans="1:11" hidden="1" x14ac:dyDescent="0.25">
      <c r="A41" s="108"/>
      <c r="B41" s="32">
        <v>42986</v>
      </c>
      <c r="C41" s="33">
        <v>366643.75883333333</v>
      </c>
      <c r="D41" s="33">
        <v>8830263.3485555556</v>
      </c>
      <c r="E41" s="33">
        <v>4265.4057999999995</v>
      </c>
      <c r="F41" s="33"/>
      <c r="G41" s="33"/>
      <c r="H41" s="33"/>
      <c r="I41" s="33">
        <f t="shared" ref="I41" si="65">C$5-C41</f>
        <v>16.634966666693799</v>
      </c>
      <c r="J41" s="33">
        <f t="shared" ref="J41" si="66">D$5-D41</f>
        <v>7.263744443655014</v>
      </c>
      <c r="K41" s="33">
        <f t="shared" ref="K41" si="67">E$5-E41</f>
        <v>-0.83989999999994325</v>
      </c>
    </row>
    <row r="42" spans="1:11" hidden="1" x14ac:dyDescent="0.25">
      <c r="A42" s="108"/>
      <c r="B42" s="32">
        <v>42993</v>
      </c>
      <c r="C42" s="33">
        <v>366643.75987999997</v>
      </c>
      <c r="D42" s="33">
        <v>8830263.3513599988</v>
      </c>
      <c r="E42" s="33">
        <v>4265.3973800000003</v>
      </c>
      <c r="F42" s="33"/>
      <c r="G42" s="33"/>
      <c r="H42" s="33"/>
      <c r="I42" s="33">
        <f t="shared" ref="I42" si="68">C$5-C42</f>
        <v>16.633920000051148</v>
      </c>
      <c r="J42" s="33">
        <f t="shared" ref="J42" si="69">D$5-D42</f>
        <v>7.2609400004148483</v>
      </c>
      <c r="K42" s="33">
        <f t="shared" ref="K42" si="70">E$5-E42</f>
        <v>-0.83148000000073807</v>
      </c>
    </row>
    <row r="43" spans="1:11" hidden="1" x14ac:dyDescent="0.25">
      <c r="A43" s="108"/>
      <c r="B43" s="32">
        <v>43000</v>
      </c>
      <c r="C43" s="33">
        <v>366643.75432000001</v>
      </c>
      <c r="D43" s="33">
        <v>8830263.3512399979</v>
      </c>
      <c r="E43" s="33">
        <v>4265.3915399999996</v>
      </c>
      <c r="F43" s="33"/>
      <c r="G43" s="33"/>
      <c r="H43" s="33"/>
      <c r="I43" s="33">
        <f t="shared" ref="I43" si="71">C$5-C43</f>
        <v>16.639480000012554</v>
      </c>
      <c r="J43" s="33">
        <f t="shared" ref="J43" si="72">D$5-D43</f>
        <v>7.2610600013285875</v>
      </c>
      <c r="K43" s="33">
        <f t="shared" ref="K43" si="73">E$5-E43</f>
        <v>-0.82564000000002125</v>
      </c>
    </row>
    <row r="44" spans="1:11" hidden="1" x14ac:dyDescent="0.25">
      <c r="A44" s="108"/>
      <c r="B44" s="32">
        <v>43007</v>
      </c>
      <c r="C44" s="33">
        <v>366643.75884999998</v>
      </c>
      <c r="D44" s="33">
        <v>8830263.34815</v>
      </c>
      <c r="E44" s="33">
        <v>4265.3832999999995</v>
      </c>
      <c r="F44" s="33"/>
      <c r="G44" s="33"/>
      <c r="H44" s="33"/>
      <c r="I44" s="33">
        <f t="shared" ref="I44:I45" si="74">C$5-C44</f>
        <v>16.634950000036042</v>
      </c>
      <c r="J44" s="33">
        <f t="shared" ref="J44:J45" si="75">D$5-D44</f>
        <v>7.2641499992460012</v>
      </c>
      <c r="K44" s="33">
        <f t="shared" ref="K44:K45" si="76">E$5-E44</f>
        <v>-0.81739999999990687</v>
      </c>
    </row>
    <row r="45" spans="1:11" hidden="1" x14ac:dyDescent="0.25">
      <c r="A45" s="108" t="s">
        <v>25</v>
      </c>
      <c r="B45" s="23">
        <v>43014</v>
      </c>
      <c r="C45" s="24">
        <v>366643.75794000004</v>
      </c>
      <c r="D45" s="24">
        <v>8830263.350159999</v>
      </c>
      <c r="E45" s="24">
        <v>4265.3917999999994</v>
      </c>
      <c r="F45" s="24"/>
      <c r="G45" s="24"/>
      <c r="H45" s="24"/>
      <c r="I45" s="24">
        <f t="shared" si="74"/>
        <v>16.635859999980312</v>
      </c>
      <c r="J45" s="24">
        <f t="shared" si="75"/>
        <v>7.2621400002390146</v>
      </c>
      <c r="K45" s="24">
        <f t="shared" si="76"/>
        <v>-0.82589999999981956</v>
      </c>
    </row>
    <row r="46" spans="1:11" hidden="1" x14ac:dyDescent="0.25">
      <c r="A46" s="108"/>
      <c r="B46" s="23">
        <v>43021</v>
      </c>
      <c r="C46" s="24">
        <v>366643.75673999998</v>
      </c>
      <c r="D46" s="24">
        <v>8830263.3544399999</v>
      </c>
      <c r="E46" s="24">
        <v>4265.3838799999994</v>
      </c>
      <c r="F46" s="24"/>
      <c r="G46" s="24"/>
      <c r="H46" s="24"/>
      <c r="I46" s="24">
        <f t="shared" ref="I46" si="77">C$5-C46</f>
        <v>16.637060000037309</v>
      </c>
      <c r="J46" s="24">
        <f t="shared" ref="J46" si="78">D$5-D46</f>
        <v>7.2578599993139505</v>
      </c>
      <c r="K46" s="24">
        <f t="shared" ref="K46" si="79">E$5-E46</f>
        <v>-0.81797999999980675</v>
      </c>
    </row>
    <row r="47" spans="1:11" hidden="1" x14ac:dyDescent="0.25">
      <c r="A47" s="108"/>
      <c r="B47" s="23">
        <v>43028</v>
      </c>
      <c r="C47" s="24">
        <v>366643.7501375</v>
      </c>
      <c r="D47" s="24">
        <v>8830263.3617000002</v>
      </c>
      <c r="E47" s="24">
        <v>4265.3820749999995</v>
      </c>
      <c r="F47" s="24"/>
      <c r="G47" s="24"/>
      <c r="H47" s="24"/>
      <c r="I47" s="24">
        <f t="shared" ref="I47" si="80">C$5-C47</f>
        <v>16.643662500020582</v>
      </c>
      <c r="J47" s="24">
        <f t="shared" ref="J47" si="81">D$5-D47</f>
        <v>7.2505999989807606</v>
      </c>
      <c r="K47" s="24">
        <f t="shared" ref="K47" si="82">E$5-E47</f>
        <v>-0.81617499999993015</v>
      </c>
    </row>
    <row r="48" spans="1:11" hidden="1" x14ac:dyDescent="0.25">
      <c r="A48" s="108"/>
      <c r="B48" s="23">
        <v>43035</v>
      </c>
      <c r="C48" s="24">
        <v>366643.72480000003</v>
      </c>
      <c r="D48" s="24">
        <v>8830263.3994800001</v>
      </c>
      <c r="E48" s="24">
        <v>4265.4020399999999</v>
      </c>
      <c r="F48" s="24"/>
      <c r="G48" s="24"/>
      <c r="H48" s="24"/>
      <c r="I48" s="24">
        <f t="shared" ref="I48:I49" si="83">C$5-C48</f>
        <v>16.668999999994412</v>
      </c>
      <c r="J48" s="24">
        <f t="shared" ref="J48:J49" si="84">D$5-D48</f>
        <v>7.2128199990838766</v>
      </c>
      <c r="K48" s="24">
        <f t="shared" ref="K48:K49" si="85">E$5-E48</f>
        <v>-0.83614000000034139</v>
      </c>
    </row>
    <row r="49" spans="1:12" hidden="1" x14ac:dyDescent="0.25">
      <c r="A49" s="97" t="s">
        <v>26</v>
      </c>
      <c r="B49" s="34">
        <v>43042</v>
      </c>
      <c r="C49" s="35">
        <v>366643.73541999998</v>
      </c>
      <c r="D49" s="35">
        <v>8830263.3597599994</v>
      </c>
      <c r="E49" s="35">
        <v>4265.3907400000007</v>
      </c>
      <c r="F49" s="35"/>
      <c r="G49" s="35"/>
      <c r="H49" s="35"/>
      <c r="I49" s="35">
        <f t="shared" si="83"/>
        <v>16.658380000037141</v>
      </c>
      <c r="J49" s="35">
        <f t="shared" si="84"/>
        <v>7.2525399997830391</v>
      </c>
      <c r="K49" s="35">
        <f t="shared" si="85"/>
        <v>-0.82484000000113156</v>
      </c>
    </row>
    <row r="50" spans="1:12" hidden="1" x14ac:dyDescent="0.25">
      <c r="A50" s="98"/>
      <c r="B50" s="34">
        <v>43049</v>
      </c>
      <c r="C50" s="35">
        <v>366643.74318000011</v>
      </c>
      <c r="D50" s="35">
        <v>8830263.3699400015</v>
      </c>
      <c r="E50" s="35">
        <v>4265.3820499999993</v>
      </c>
      <c r="F50" s="35"/>
      <c r="G50" s="35"/>
      <c r="H50" s="35"/>
      <c r="I50" s="35">
        <f t="shared" ref="I50" si="86">C$5-C50</f>
        <v>16.650619999913033</v>
      </c>
      <c r="J50" s="35">
        <f t="shared" ref="J50" si="87">D$5-D50</f>
        <v>7.2423599977046251</v>
      </c>
      <c r="K50" s="35">
        <f t="shared" ref="K50" si="88">E$5-E50</f>
        <v>-0.81614999999965221</v>
      </c>
    </row>
    <row r="51" spans="1:12" hidden="1" x14ac:dyDescent="0.25">
      <c r="A51" s="98"/>
      <c r="B51" s="34">
        <v>43056</v>
      </c>
      <c r="C51" s="35">
        <v>366643.74930000002</v>
      </c>
      <c r="D51" s="35">
        <v>8830263.3653749991</v>
      </c>
      <c r="E51" s="35">
        <v>4265.3713250000001</v>
      </c>
      <c r="F51" s="35"/>
      <c r="G51" s="35"/>
      <c r="H51" s="35"/>
      <c r="I51" s="35">
        <f t="shared" ref="I51" si="89">C$5-C51</f>
        <v>16.644499999994878</v>
      </c>
      <c r="J51" s="35">
        <f t="shared" ref="J51" si="90">D$5-D51</f>
        <v>7.2469250001013279</v>
      </c>
      <c r="K51" s="35">
        <f t="shared" ref="K51" si="91">E$5-E51</f>
        <v>-0.80542500000046857</v>
      </c>
    </row>
    <row r="52" spans="1:12" hidden="1" x14ac:dyDescent="0.25">
      <c r="A52" s="98"/>
      <c r="B52" s="34">
        <v>43063</v>
      </c>
      <c r="C52" s="35">
        <v>366643.74499440007</v>
      </c>
      <c r="D52" s="35">
        <v>8830263.3679012004</v>
      </c>
      <c r="E52" s="35">
        <v>4265.3790565999998</v>
      </c>
      <c r="F52" s="35"/>
      <c r="G52" s="35"/>
      <c r="H52" s="35"/>
      <c r="I52" s="35">
        <f t="shared" ref="I52" si="92">C$5-C52</f>
        <v>16.64880559995072</v>
      </c>
      <c r="J52" s="35">
        <f t="shared" ref="J52" si="93">D$5-D52</f>
        <v>7.2443987987935543</v>
      </c>
      <c r="K52" s="35">
        <f t="shared" ref="K52" si="94">E$5-E52</f>
        <v>-0.81315660000018397</v>
      </c>
    </row>
    <row r="53" spans="1:12" hidden="1" x14ac:dyDescent="0.25">
      <c r="A53" s="109"/>
      <c r="B53" s="34">
        <v>43069</v>
      </c>
      <c r="C53" s="35">
        <v>366643.73906000005</v>
      </c>
      <c r="D53" s="35">
        <v>8830263.3682799991</v>
      </c>
      <c r="E53" s="35">
        <v>4265.3664799999997</v>
      </c>
      <c r="F53" s="35"/>
      <c r="G53" s="35"/>
      <c r="H53" s="35"/>
      <c r="I53" s="35">
        <f t="shared" ref="I53" si="95">C$5-C53</f>
        <v>16.654739999969024</v>
      </c>
      <c r="J53" s="35">
        <f t="shared" ref="J53" si="96">D$5-D53</f>
        <v>7.2440200001001358</v>
      </c>
      <c r="K53" s="35">
        <f t="shared" ref="K53" si="97">E$5-E53</f>
        <v>-0.80058000000008178</v>
      </c>
    </row>
    <row r="54" spans="1:12" hidden="1" x14ac:dyDescent="0.25">
      <c r="A54" s="97" t="s">
        <v>27</v>
      </c>
      <c r="B54" s="26">
        <v>43077</v>
      </c>
      <c r="C54" s="27">
        <v>366643.73558750004</v>
      </c>
      <c r="D54" s="27">
        <v>8830263.3764625005</v>
      </c>
      <c r="E54" s="27">
        <v>4265.3464249999997</v>
      </c>
      <c r="F54" s="27"/>
      <c r="G54" s="27"/>
      <c r="H54" s="27"/>
      <c r="I54" s="27">
        <f t="shared" ref="I54" si="98">C$5-C54</f>
        <v>16.658212499984074</v>
      </c>
      <c r="J54" s="27">
        <f t="shared" ref="J54" si="99">D$5-D54</f>
        <v>7.2358374986797571</v>
      </c>
      <c r="K54" s="27">
        <f t="shared" ref="K54" si="100">E$5-E54</f>
        <v>-0.78052500000012515</v>
      </c>
    </row>
    <row r="55" spans="1:12" hidden="1" x14ac:dyDescent="0.25">
      <c r="A55" s="98"/>
      <c r="B55" s="26">
        <v>43084</v>
      </c>
      <c r="C55" s="27">
        <v>366643.73217999993</v>
      </c>
      <c r="D55" s="27">
        <v>8830263.3789600022</v>
      </c>
      <c r="E55" s="27">
        <v>4265.3509199999999</v>
      </c>
      <c r="F55" s="27"/>
      <c r="G55" s="27"/>
      <c r="H55" s="27"/>
      <c r="I55" s="27">
        <f t="shared" ref="I55" si="101">C$5-C55</f>
        <v>16.661620000086259</v>
      </c>
      <c r="J55" s="27">
        <f t="shared" ref="J55" si="102">D$5-D55</f>
        <v>7.2333399970084429</v>
      </c>
      <c r="K55" s="27">
        <f t="shared" ref="K55" si="103">E$5-E55</f>
        <v>-0.78502000000025873</v>
      </c>
    </row>
    <row r="56" spans="1:12" hidden="1" x14ac:dyDescent="0.25">
      <c r="A56" s="98"/>
      <c r="B56" s="26">
        <v>43091</v>
      </c>
      <c r="C56" s="27">
        <v>366643.7341</v>
      </c>
      <c r="D56" s="27">
        <v>8830263.3904599994</v>
      </c>
      <c r="E56" s="27">
        <v>4265.3426200000013</v>
      </c>
      <c r="F56" s="27"/>
      <c r="G56" s="27"/>
      <c r="H56" s="27"/>
      <c r="I56" s="27">
        <f t="shared" ref="I56" si="104">C$5-C56</f>
        <v>16.659700000018347</v>
      </c>
      <c r="J56" s="27">
        <f t="shared" ref="J56" si="105">D$5-D56</f>
        <v>7.2218399997800589</v>
      </c>
      <c r="K56" s="27">
        <f t="shared" ref="K56" si="106">E$5-E56</f>
        <v>-0.77672000000166008</v>
      </c>
    </row>
    <row r="57" spans="1:12" hidden="1" x14ac:dyDescent="0.25">
      <c r="A57" s="109"/>
      <c r="B57" s="26">
        <v>43098</v>
      </c>
      <c r="C57" s="27">
        <v>366643.73316</v>
      </c>
      <c r="D57" s="27">
        <v>8830263.3967000004</v>
      </c>
      <c r="E57" s="27">
        <v>4265.3296599999994</v>
      </c>
      <c r="F57" s="27"/>
      <c r="G57" s="27"/>
      <c r="H57" s="27"/>
      <c r="I57" s="27">
        <f t="shared" ref="I57" si="107">C$5-C57</f>
        <v>16.660640000016429</v>
      </c>
      <c r="J57" s="27">
        <f t="shared" ref="J57" si="108">D$5-D57</f>
        <v>7.215599998831749</v>
      </c>
      <c r="K57" s="27">
        <f t="shared" ref="K57" si="109">E$5-E57</f>
        <v>-0.76375999999982014</v>
      </c>
    </row>
    <row r="58" spans="1:12" x14ac:dyDescent="0.25">
      <c r="A58" s="97" t="s">
        <v>34</v>
      </c>
      <c r="B58" s="36">
        <v>43397</v>
      </c>
      <c r="C58" s="38">
        <v>366660.39380000002</v>
      </c>
      <c r="D58" s="38">
        <v>8830270.6122999992</v>
      </c>
      <c r="E58" s="38">
        <v>4264.5658999999996</v>
      </c>
      <c r="F58" s="38">
        <f>SQRT((POWER(C58-$C$4,2)+POWER(D58-$D$4,2)))</f>
        <v>407.07590189219019</v>
      </c>
      <c r="G58" s="38">
        <f>E58-$E$4</f>
        <v>-12.555100000000493</v>
      </c>
      <c r="H58" s="38">
        <f>SQRT((POWER(F58,2)+POWER(G58,2)))</f>
        <v>407.26946907097039</v>
      </c>
      <c r="I58" s="38">
        <f>C$5-C58</f>
        <v>0</v>
      </c>
      <c r="J58" s="38">
        <f t="shared" ref="J58" si="110">D$5-D58</f>
        <v>0</v>
      </c>
      <c r="K58" s="38">
        <f t="shared" ref="K58" si="111">E$5-E58</f>
        <v>0</v>
      </c>
    </row>
    <row r="59" spans="1:12" x14ac:dyDescent="0.25">
      <c r="A59" s="98"/>
      <c r="B59" s="36">
        <v>43399</v>
      </c>
      <c r="C59" s="38">
        <v>366660.39929999999</v>
      </c>
      <c r="D59" s="38">
        <v>8830270.6148000006</v>
      </c>
      <c r="E59" s="38">
        <v>4264.5617000000002</v>
      </c>
      <c r="F59" s="38">
        <f t="shared" ref="F59:F60" si="112">SQRT((POWER(C59-$C$4,2)+POWER(D59-$D$4,2)))</f>
        <v>407.07655871370031</v>
      </c>
      <c r="G59" s="38">
        <f>E59-$E$4</f>
        <v>-12.559299999999894</v>
      </c>
      <c r="H59" s="38">
        <f t="shared" ref="H59:H60" si="113">SQRT((POWER(F59,2)+POWER(G59,2)))</f>
        <v>407.27025507723823</v>
      </c>
      <c r="I59" s="38">
        <f>C$5-C59</f>
        <v>-5.4999999701976776E-3</v>
      </c>
      <c r="J59" s="38">
        <f t="shared" ref="J59" si="114">D$5-D59</f>
        <v>-2.5000013411045074E-3</v>
      </c>
      <c r="K59" s="38">
        <f t="shared" ref="K59" si="115">E$5-E59</f>
        <v>4.1999999994004611E-3</v>
      </c>
    </row>
    <row r="60" spans="1:12" x14ac:dyDescent="0.25">
      <c r="A60" s="98"/>
      <c r="B60" s="36">
        <v>43403</v>
      </c>
      <c r="C60" s="38">
        <v>366660.4044</v>
      </c>
      <c r="D60" s="38">
        <v>8830270.6205000002</v>
      </c>
      <c r="E60" s="38">
        <v>4264.5637999999999</v>
      </c>
      <c r="F60" s="38">
        <f t="shared" si="112"/>
        <v>407.07425958236581</v>
      </c>
      <c r="G60" s="38">
        <f>E60-$E$4</f>
        <v>-12.557200000000194</v>
      </c>
      <c r="H60" s="38">
        <f t="shared" si="113"/>
        <v>407.26789228512888</v>
      </c>
      <c r="I60" s="38">
        <f>C$5-C60</f>
        <v>-1.0599999979604036E-2</v>
      </c>
      <c r="J60" s="38">
        <f t="shared" ref="J60" si="116">D$5-D60</f>
        <v>-8.2000009715557098E-3</v>
      </c>
      <c r="K60" s="38">
        <f t="shared" ref="K60" si="117">E$5-E60</f>
        <v>2.0999999997002305E-3</v>
      </c>
    </row>
    <row r="61" spans="1:12" x14ac:dyDescent="0.25">
      <c r="A61" s="97" t="s">
        <v>42</v>
      </c>
      <c r="B61" s="47">
        <v>43407</v>
      </c>
      <c r="C61" s="48">
        <v>366660.40350000001</v>
      </c>
      <c r="D61" s="48">
        <v>8830270.6230999995</v>
      </c>
      <c r="E61" s="48">
        <v>4264.5550999999996</v>
      </c>
      <c r="F61" s="48">
        <f>SQRT((POWER(C61-$C$4,2)+POWER(D61-$D$4,2)))</f>
        <v>407.07156435161602</v>
      </c>
      <c r="G61" s="48">
        <f>E61-$E$4</f>
        <v>-12.565900000000511</v>
      </c>
      <c r="H61" s="48">
        <f>SQRT((POWER(F61,2)+POWER(G61,2)))</f>
        <v>407.26546667558478</v>
      </c>
      <c r="I61" s="48">
        <f t="shared" ref="I61:I63" si="118">C$5-C61</f>
        <v>-9.6999999950639904E-3</v>
      </c>
      <c r="J61" s="48">
        <f t="shared" ref="J61:J63" si="119">D$5-D61</f>
        <v>-1.080000028014183E-2</v>
      </c>
      <c r="K61" s="48">
        <f t="shared" ref="K61:K63" si="120">E$5-E61</f>
        <v>1.0800000000017462E-2</v>
      </c>
    </row>
    <row r="62" spans="1:12" x14ac:dyDescent="0.25">
      <c r="A62" s="98"/>
      <c r="B62" s="47">
        <v>43410</v>
      </c>
      <c r="C62" s="48">
        <v>366660.39140000002</v>
      </c>
      <c r="D62" s="48">
        <v>8830270.6170000006</v>
      </c>
      <c r="E62" s="48">
        <v>4264.5505000000003</v>
      </c>
      <c r="F62" s="48">
        <f t="shared" ref="F62:F63" si="121">SQRT((POWER(C62-$C$4,2)+POWER(D62-$D$4,2)))</f>
        <v>407.07063519448371</v>
      </c>
      <c r="G62" s="48">
        <f t="shared" ref="G62:G63" si="122">E62-$E$4</f>
        <v>-12.570499999999811</v>
      </c>
      <c r="H62" s="48">
        <f t="shared" ref="H62:H63" si="123">SQRT((POWER(F62,2)+POWER(G62,2)))</f>
        <v>407.26467991699263</v>
      </c>
      <c r="I62" s="48">
        <f>C$5-C62</f>
        <v>2.3999999975785613E-3</v>
      </c>
      <c r="J62" s="48">
        <f t="shared" si="119"/>
        <v>-4.7000013291835785E-3</v>
      </c>
      <c r="K62" s="48">
        <f t="shared" si="120"/>
        <v>1.5399999999317515E-2</v>
      </c>
    </row>
    <row r="63" spans="1:12" x14ac:dyDescent="0.25">
      <c r="A63" s="98"/>
      <c r="B63" s="47">
        <v>43413</v>
      </c>
      <c r="C63" s="48">
        <v>366660.38880000002</v>
      </c>
      <c r="D63" s="48">
        <v>8830270.6162999999</v>
      </c>
      <c r="E63" s="48">
        <v>4264.5603000000001</v>
      </c>
      <c r="F63" s="48">
        <f t="shared" si="121"/>
        <v>407.06991036710031</v>
      </c>
      <c r="G63" s="48">
        <f t="shared" si="122"/>
        <v>-12.560699999999997</v>
      </c>
      <c r="H63" s="48">
        <f t="shared" si="123"/>
        <v>407.26365306858537</v>
      </c>
      <c r="I63" s="48">
        <f t="shared" si="118"/>
        <v>5.0000000046566129E-3</v>
      </c>
      <c r="J63" s="48">
        <f t="shared" si="119"/>
        <v>-4.0000006556510925E-3</v>
      </c>
      <c r="K63" s="48">
        <f t="shared" si="120"/>
        <v>5.5999999995037797E-3</v>
      </c>
    </row>
    <row r="64" spans="1:12" x14ac:dyDescent="0.25">
      <c r="A64" s="103" t="s">
        <v>45</v>
      </c>
      <c r="B64" s="104"/>
      <c r="C64" s="5">
        <v>366660.3674333333</v>
      </c>
      <c r="D64" s="5">
        <v>8830270.5949333329</v>
      </c>
      <c r="E64" s="5">
        <v>4264.5201333333325</v>
      </c>
      <c r="F64" s="5"/>
      <c r="G64" s="5"/>
      <c r="H64" s="5"/>
      <c r="I64" s="2"/>
      <c r="J64" s="2"/>
      <c r="K64" s="2"/>
      <c r="L64" t="s">
        <v>44</v>
      </c>
    </row>
    <row r="65" spans="1:11" x14ac:dyDescent="0.25">
      <c r="A65" s="97" t="s">
        <v>42</v>
      </c>
      <c r="B65" s="47">
        <v>43420</v>
      </c>
      <c r="C65" s="48">
        <v>366660.35720000003</v>
      </c>
      <c r="D65" s="48">
        <v>8830270.5855999999</v>
      </c>
      <c r="E65" s="48">
        <v>4264.5168000000003</v>
      </c>
      <c r="F65" s="48">
        <f>SQRT((POWER(C65-$C$4,2)+POWER(D65-$D$4,2)))</f>
        <v>407.08018841790414</v>
      </c>
      <c r="G65" s="48">
        <f>E65-$E$4</f>
        <v>-12.604199999999764</v>
      </c>
      <c r="H65" s="48">
        <f>SQRT((POWER(F65,2)+POWER(G65,2)))</f>
        <v>407.27527013065293</v>
      </c>
      <c r="I65" s="48">
        <f>C$64-C65</f>
        <v>1.0233333276119083E-2</v>
      </c>
      <c r="J65" s="48">
        <f>D$64-D65</f>
        <v>9.3333330005407333E-3</v>
      </c>
      <c r="K65" s="48">
        <f>E$64-E65</f>
        <v>3.3333333321934333E-3</v>
      </c>
    </row>
    <row r="66" spans="1:11" x14ac:dyDescent="0.25">
      <c r="A66" s="98"/>
      <c r="B66" s="47">
        <v>43428</v>
      </c>
      <c r="C66" s="48">
        <v>366660.36910000001</v>
      </c>
      <c r="D66" s="48">
        <v>8830270.5964000002</v>
      </c>
      <c r="E66" s="48">
        <v>4264.5254000000004</v>
      </c>
      <c r="F66" s="48">
        <f t="shared" ref="F66" si="124">SQRT((POWER(C66-$C$4,2)+POWER(D66-$D$4,2)))</f>
        <v>407.07697189932418</v>
      </c>
      <c r="G66" s="48">
        <f t="shared" ref="G66" si="125">E66-$E$4</f>
        <v>-12.595599999999649</v>
      </c>
      <c r="H66" s="48">
        <f t="shared" ref="H66" si="126">SQRT((POWER(F66,2)+POWER(G66,2)))</f>
        <v>407.27178909185835</v>
      </c>
      <c r="I66" s="48">
        <f t="shared" ref="I66" si="127">C$64-C66</f>
        <v>-1.6666667070239782E-3</v>
      </c>
      <c r="J66" s="48">
        <f t="shared" ref="J66" si="128">D$64-D66</f>
        <v>-1.4666672796010971E-3</v>
      </c>
      <c r="K66" s="48">
        <f t="shared" ref="K66" si="129">E$64-E66</f>
        <v>-5.2666666679215268E-3</v>
      </c>
    </row>
    <row r="67" spans="1:11" x14ac:dyDescent="0.25">
      <c r="A67" s="98"/>
      <c r="B67" s="47">
        <v>43431</v>
      </c>
      <c r="C67" s="48">
        <v>366660.37640000001</v>
      </c>
      <c r="D67" s="48">
        <v>8830270.6037000008</v>
      </c>
      <c r="E67" s="48">
        <v>4264.5129999999999</v>
      </c>
      <c r="F67" s="48">
        <f t="shared" ref="F67" si="130">SQRT((POWER(C67-$C$4,2)+POWER(D67-$D$4,2)))</f>
        <v>407.07441871524622</v>
      </c>
      <c r="G67" s="48">
        <f t="shared" ref="G67" si="131">E67-$E$4</f>
        <v>-12.608000000000175</v>
      </c>
      <c r="H67" s="48">
        <f t="shared" ref="H67" si="132">SQRT((POWER(F67,2)+POWER(G67,2)))</f>
        <v>407.26962081200656</v>
      </c>
      <c r="I67" s="48">
        <f t="shared" ref="I67" si="133">C$64-C67</f>
        <v>-8.9666667045094073E-3</v>
      </c>
      <c r="J67" s="48">
        <f t="shared" ref="J67" si="134">D$64-D67</f>
        <v>-8.7666679173707962E-3</v>
      </c>
      <c r="K67" s="48">
        <f t="shared" ref="K67" si="135">E$64-E67</f>
        <v>7.1333333326037973E-3</v>
      </c>
    </row>
    <row r="68" spans="1:11" x14ac:dyDescent="0.25">
      <c r="A68" s="98"/>
      <c r="B68" s="47">
        <v>43434</v>
      </c>
      <c r="C68" s="48">
        <v>366660.36369999999</v>
      </c>
      <c r="D68" s="48">
        <v>8830270.5968999993</v>
      </c>
      <c r="E68" s="48">
        <v>4264.5207</v>
      </c>
      <c r="F68" s="48">
        <f t="shared" ref="F68" si="136">SQRT((POWER(C68-$C$4,2)+POWER(D68-$D$4,2)))</f>
        <v>407.07378653462575</v>
      </c>
      <c r="G68" s="48">
        <f t="shared" ref="G68" si="137">E68-$E$4</f>
        <v>-12.600300000000061</v>
      </c>
      <c r="H68" s="48">
        <f t="shared" ref="H68" si="138">SQRT((POWER(F68,2)+POWER(G68,2)))</f>
        <v>407.26875063491923</v>
      </c>
      <c r="I68" s="48">
        <f t="shared" ref="I68" si="139">C$64-C68</f>
        <v>3.7333333166316152E-3</v>
      </c>
      <c r="J68" s="48">
        <f t="shared" ref="J68" si="140">D$64-D68</f>
        <v>-1.9666664302349091E-3</v>
      </c>
      <c r="K68" s="48">
        <f t="shared" ref="K68" si="141">E$64-E68</f>
        <v>-5.6666666750970762E-4</v>
      </c>
    </row>
    <row r="69" spans="1:11" x14ac:dyDescent="0.25">
      <c r="A69" s="98"/>
      <c r="B69" s="47">
        <v>43439</v>
      </c>
      <c r="C69" s="48">
        <v>366660.35960000003</v>
      </c>
      <c r="D69" s="48">
        <v>8830270.5916000009</v>
      </c>
      <c r="E69" s="48">
        <v>4264.5357999999997</v>
      </c>
      <c r="F69" s="48">
        <f t="shared" ref="F69" si="142">SQRT((POWER(C69-$C$4,2)+POWER(D69-$D$4,2)))</f>
        <v>407.07625272470352</v>
      </c>
      <c r="G69" s="48">
        <f t="shared" ref="G69" si="143">E69-$E$4</f>
        <v>-12.585200000000441</v>
      </c>
      <c r="H69" s="48">
        <f t="shared" ref="H69" si="144">SQRT((POWER(F69,2)+POWER(G69,2)))</f>
        <v>407.27074875496118</v>
      </c>
      <c r="I69" s="48">
        <f t="shared" ref="I69" si="145">C$64-C69</f>
        <v>7.8333332785405219E-3</v>
      </c>
      <c r="J69" s="48">
        <f t="shared" ref="J69" si="146">D$64-D69</f>
        <v>3.3333320170640945E-3</v>
      </c>
      <c r="K69" s="48">
        <f t="shared" ref="K69" si="147">E$64-E69</f>
        <v>-1.5666666667129903E-2</v>
      </c>
    </row>
    <row r="70" spans="1:11" x14ac:dyDescent="0.25">
      <c r="A70" s="98"/>
      <c r="B70" s="47">
        <v>43441</v>
      </c>
      <c r="C70" s="48">
        <v>366660.37089999998</v>
      </c>
      <c r="D70" s="48">
        <v>8830270.6002999991</v>
      </c>
      <c r="E70" s="48">
        <v>4264.5249000000003</v>
      </c>
      <c r="F70" s="48">
        <f t="shared" ref="F70" si="148">SQRT((POWER(C70-$C$4,2)+POWER(D70-$D$4,2)))</f>
        <v>407.07453628465453</v>
      </c>
      <c r="G70" s="48">
        <f t="shared" ref="G70" si="149">E70-$E$4</f>
        <v>-12.596099999999751</v>
      </c>
      <c r="H70" s="48">
        <f t="shared" ref="H70" si="150">SQRT((POWER(F70,2)+POWER(G70,2)))</f>
        <v>407.26937010604723</v>
      </c>
      <c r="I70" s="48">
        <f t="shared" ref="I70" si="151">C$64-C70</f>
        <v>-3.4666666761040688E-3</v>
      </c>
      <c r="J70" s="48">
        <f t="shared" ref="J70" si="152">D$64-D70</f>
        <v>-5.366666242480278E-3</v>
      </c>
      <c r="K70" s="48">
        <f t="shared" ref="K70" si="153">E$64-E70</f>
        <v>-4.7666666678196634E-3</v>
      </c>
    </row>
    <row r="71" spans="1:11" x14ac:dyDescent="0.25">
      <c r="A71" s="97" t="s">
        <v>46</v>
      </c>
      <c r="B71" s="60">
        <v>43446</v>
      </c>
      <c r="C71" s="62">
        <v>366660.36690000002</v>
      </c>
      <c r="D71" s="63">
        <v>8830270.5971000008</v>
      </c>
      <c r="E71" s="63">
        <v>4264.5195999999996</v>
      </c>
      <c r="F71" s="61">
        <f t="shared" ref="F71" si="154">SQRT((POWER(C71-$C$4,2)+POWER(D71-$D$4,2)))</f>
        <v>407.0752473242589</v>
      </c>
      <c r="G71" s="61">
        <f t="shared" ref="G71" si="155">E71-$E$4</f>
        <v>-12.601400000000467</v>
      </c>
      <c r="H71" s="61">
        <f t="shared" ref="H71" si="156">SQRT((POWER(F71,2)+POWER(G71,2)))</f>
        <v>407.27024475901328</v>
      </c>
      <c r="I71" s="61">
        <f t="shared" ref="I71" si="157">C$64-C71</f>
        <v>5.3333328105509281E-4</v>
      </c>
      <c r="J71" s="61">
        <f t="shared" ref="J71" si="158">D$64-D71</f>
        <v>-2.1666679531335831E-3</v>
      </c>
      <c r="K71" s="61">
        <f t="shared" ref="K71" si="159">E$64-E71</f>
        <v>5.3333333289629081E-4</v>
      </c>
    </row>
    <row r="72" spans="1:11" x14ac:dyDescent="0.25">
      <c r="A72" s="98"/>
      <c r="B72" s="60">
        <v>43453</v>
      </c>
      <c r="C72" s="62">
        <v>366660.36619999999</v>
      </c>
      <c r="D72" s="63">
        <v>8830270.5988999996</v>
      </c>
      <c r="E72" s="63">
        <v>4264.5284000000001</v>
      </c>
      <c r="F72" s="61">
        <f t="shared" ref="F72" si="160">SQRT((POWER(C72-$C$4,2)+POWER(D72-$D$4,2)))</f>
        <v>407.07334210404827</v>
      </c>
      <c r="G72" s="61">
        <f t="shared" ref="G72" si="161">E72-$E$4</f>
        <v>-12.592599999999948</v>
      </c>
      <c r="H72" s="61">
        <f t="shared" ref="H72" si="162">SQRT((POWER(F72,2)+POWER(G72,2)))</f>
        <v>407.26806826280836</v>
      </c>
      <c r="I72" s="61">
        <f t="shared" ref="I72" si="163">C$64-C72</f>
        <v>1.2333333143033087E-3</v>
      </c>
      <c r="J72" s="61">
        <f t="shared" ref="J72" si="164">D$64-D72</f>
        <v>-3.9666667580604553E-3</v>
      </c>
      <c r="K72" s="61">
        <f t="shared" ref="K72" si="165">E$64-E72</f>
        <v>-8.2666666676232126E-3</v>
      </c>
    </row>
    <row r="73" spans="1:11" x14ac:dyDescent="0.25">
      <c r="A73" s="98"/>
      <c r="B73" s="60">
        <v>43457</v>
      </c>
      <c r="C73" s="62">
        <v>366660.37410000002</v>
      </c>
      <c r="D73" s="63">
        <v>8830270.6061000004</v>
      </c>
      <c r="E73" s="63">
        <v>4264.5312999999996</v>
      </c>
      <c r="F73" s="61">
        <f t="shared" ref="F73" si="166">SQRT((POWER(C73-$C$4,2)+POWER(D73-$D$4,2)))</f>
        <v>407.07118105556776</v>
      </c>
      <c r="G73" s="61">
        <f t="shared" ref="G73" si="167">E73-$E$4</f>
        <v>-12.589700000000448</v>
      </c>
      <c r="H73" s="61">
        <f t="shared" ref="H73" si="168">SQRT((POWER(F73,2)+POWER(G73,2)))</f>
        <v>407.26581859034627</v>
      </c>
      <c r="I73" s="61">
        <f t="shared" ref="I73" si="169">C$64-C73</f>
        <v>-6.6666667116805911E-3</v>
      </c>
      <c r="J73" s="61">
        <f t="shared" ref="J73" si="170">D$64-D73</f>
        <v>-1.1166667565703392E-2</v>
      </c>
      <c r="K73" s="61">
        <f t="shared" ref="K73" si="171">E$64-E73</f>
        <v>-1.1166666667122627E-2</v>
      </c>
    </row>
    <row r="74" spans="1:11" x14ac:dyDescent="0.25">
      <c r="A74" s="98"/>
      <c r="B74" s="60">
        <v>43462</v>
      </c>
      <c r="C74" s="62">
        <v>366660.3737</v>
      </c>
      <c r="D74" s="63">
        <v>8830270.6074000001</v>
      </c>
      <c r="E74" s="63">
        <v>4264.5099</v>
      </c>
      <c r="F74" s="61">
        <f t="shared" ref="F74" si="172">SQRT((POWER(C74-$C$4,2)+POWER(D74-$D$4,2)))</f>
        <v>407.06985893116547</v>
      </c>
      <c r="G74" s="61">
        <f t="shared" ref="G74" si="173">E74-$E$4</f>
        <v>-12.611100000000079</v>
      </c>
      <c r="H74" s="61">
        <f t="shared" ref="H74" si="174">SQRT((POWER(F74,2)+POWER(G74,2)))</f>
        <v>407.26515919416551</v>
      </c>
      <c r="I74" s="61">
        <f t="shared" ref="I74" si="175">C$64-C74</f>
        <v>-6.2666666926816106E-3</v>
      </c>
      <c r="J74" s="61">
        <f t="shared" ref="J74" si="176">D$64-D74</f>
        <v>-1.2466667219996452E-2</v>
      </c>
      <c r="K74" s="61">
        <f t="shared" ref="K74" si="177">E$64-E74</f>
        <v>1.0233333332507755E-2</v>
      </c>
    </row>
    <row r="75" spans="1:11" x14ac:dyDescent="0.25">
      <c r="A75" s="95" t="s">
        <v>47</v>
      </c>
      <c r="B75" s="26">
        <v>43466</v>
      </c>
      <c r="C75" s="25">
        <v>366660.37280000001</v>
      </c>
      <c r="D75" s="65">
        <v>8830270.6073000003</v>
      </c>
      <c r="E75" s="65">
        <v>4264.5097999999998</v>
      </c>
      <c r="F75" s="27">
        <f t="shared" ref="F75" si="178">SQRT((POWER(C75-$C$4,2)+POWER(D75-$D$4,2)))</f>
        <v>407.06948568519164</v>
      </c>
      <c r="G75" s="27">
        <f t="shared" ref="G75" si="179">E75-$E$4</f>
        <v>-12.611200000000281</v>
      </c>
      <c r="H75" s="27">
        <f t="shared" ref="H75" si="180">SQRT((POWER(F75,2)+POWER(G75,2)))</f>
        <v>407.26478922372655</v>
      </c>
      <c r="I75" s="27">
        <f t="shared" ref="I75" si="181">C$64-C75</f>
        <v>-5.3666667081415653E-3</v>
      </c>
      <c r="J75" s="27">
        <f t="shared" ref="J75" si="182">D$64-D75</f>
        <v>-1.236666738986969E-2</v>
      </c>
      <c r="K75" s="27">
        <f t="shared" ref="K75" si="183">E$64-E75</f>
        <v>1.0333333332710026E-2</v>
      </c>
    </row>
    <row r="76" spans="1:11" x14ac:dyDescent="0.25">
      <c r="A76" s="96"/>
      <c r="B76" s="26">
        <v>43468</v>
      </c>
      <c r="C76" s="25">
        <v>366660.37660000002</v>
      </c>
      <c r="D76" s="25">
        <v>8830270.6072000004</v>
      </c>
      <c r="E76" s="25">
        <v>4264.5172000000002</v>
      </c>
      <c r="F76" s="27">
        <f t="shared" ref="F76" si="184">SQRT((POWER(C76-$C$4,2)+POWER(D76-$D$4,2)))</f>
        <v>407.07151073854328</v>
      </c>
      <c r="G76" s="27">
        <f t="shared" ref="G76" si="185">E76-$E$4</f>
        <v>-12.603799999999865</v>
      </c>
      <c r="H76" s="27">
        <f t="shared" ref="H76" si="186">SQRT((POWER(F76,2)+POWER(G76,2)))</f>
        <v>407.26658422880701</v>
      </c>
      <c r="I76" s="27">
        <f t="shared" ref="I76" si="187">C$64-C76</f>
        <v>-9.1666667140088975E-3</v>
      </c>
      <c r="J76" s="27">
        <f t="shared" ref="J76" si="188">D$64-D76</f>
        <v>-1.2266667559742928E-2</v>
      </c>
      <c r="K76" s="27">
        <f t="shared" ref="K76" si="189">E$64-E76</f>
        <v>2.9333333322938415E-3</v>
      </c>
    </row>
    <row r="77" spans="1:11" x14ac:dyDescent="0.25">
      <c r="A77" s="96"/>
      <c r="B77" s="26">
        <v>43472</v>
      </c>
      <c r="C77" s="25">
        <v>366660.3602</v>
      </c>
      <c r="D77" s="25">
        <v>8830270.5920000002</v>
      </c>
      <c r="E77" s="25">
        <v>4264.5226000000002</v>
      </c>
      <c r="F77" s="27">
        <f t="shared" ref="F77" si="190">SQRT((POWER(C77-$C$4,2)+POWER(D77-$D$4,2)))</f>
        <v>407.07621485094182</v>
      </c>
      <c r="G77" s="27">
        <f t="shared" ref="G77" si="191">E77-$E$4</f>
        <v>-12.598399999999856</v>
      </c>
      <c r="H77" s="27">
        <f t="shared" ref="H77" si="192">SQRT((POWER(F77,2)+POWER(G77,2)))</f>
        <v>407.27111901033459</v>
      </c>
      <c r="I77" s="27">
        <f t="shared" ref="I77" si="193">C$64-C77</f>
        <v>7.233333308249712E-3</v>
      </c>
      <c r="J77" s="27">
        <f t="shared" ref="J77" si="194">D$64-D77</f>
        <v>2.933332696557045E-3</v>
      </c>
      <c r="K77" s="27">
        <f t="shared" ref="K77" si="195">E$64-E77</f>
        <v>-2.4666666677148896E-3</v>
      </c>
    </row>
    <row r="78" spans="1:11" x14ac:dyDescent="0.25">
      <c r="A78" s="96"/>
      <c r="B78" s="26">
        <v>43476</v>
      </c>
      <c r="C78" s="25">
        <v>366660.36339999997</v>
      </c>
      <c r="D78" s="25">
        <v>8830270.5988999996</v>
      </c>
      <c r="E78" s="25">
        <v>4264.5219999999999</v>
      </c>
      <c r="F78" s="27">
        <f t="shared" ref="F78" si="196">SQRT((POWER(C78-$C$4,2)+POWER(D78-$D$4,2)))</f>
        <v>407.07191340409696</v>
      </c>
      <c r="G78" s="27">
        <f t="shared" ref="G78" si="197">E78-$E$4</f>
        <v>-12.59900000000016</v>
      </c>
      <c r="H78" s="27">
        <f t="shared" ref="H78" si="198">SQRT((POWER(F78,2)+POWER(G78,2)))</f>
        <v>407.26683818287074</v>
      </c>
      <c r="I78" s="27">
        <f t="shared" ref="I78" si="199">C$64-C78</f>
        <v>4.0333333308808506E-3</v>
      </c>
      <c r="J78" s="27">
        <f t="shared" ref="J78" si="200">D$64-D78</f>
        <v>-3.9666667580604553E-3</v>
      </c>
      <c r="K78" s="27">
        <f t="shared" ref="K78" si="201">E$64-E78</f>
        <v>-1.8666666674107546E-3</v>
      </c>
    </row>
    <row r="79" spans="1:11" x14ac:dyDescent="0.25">
      <c r="A79" s="96"/>
      <c r="B79" s="26">
        <v>43479</v>
      </c>
      <c r="C79" s="25">
        <v>366660.364</v>
      </c>
      <c r="D79" s="25">
        <v>8830270.602</v>
      </c>
      <c r="E79" s="25">
        <v>4264.5191999999997</v>
      </c>
      <c r="F79" s="27">
        <f t="shared" ref="F79" si="202">SQRT((POWER(C79-$C$4,2)+POWER(D79-$D$4,2)))</f>
        <v>407.0695534719946</v>
      </c>
      <c r="G79" s="27">
        <f t="shared" ref="G79" si="203">E79-$E$4</f>
        <v>-12.601800000000367</v>
      </c>
      <c r="H79" s="27">
        <f t="shared" ref="H79" si="204">SQRT((POWER(F79,2)+POWER(G79,2)))</f>
        <v>407.26456600977343</v>
      </c>
      <c r="I79" s="27">
        <f t="shared" ref="I79" si="205">C$64-C79</f>
        <v>3.4333333023823798E-3</v>
      </c>
      <c r="J79" s="27">
        <f t="shared" ref="J79" si="206">D$64-D79</f>
        <v>-7.0666670799255371E-3</v>
      </c>
      <c r="K79" s="27">
        <f t="shared" ref="K79" si="207">E$64-E79</f>
        <v>9.333333327958826E-4</v>
      </c>
    </row>
    <row r="80" spans="1:11" x14ac:dyDescent="0.25">
      <c r="A80" s="96"/>
      <c r="B80" s="26">
        <v>43485</v>
      </c>
      <c r="C80" s="25">
        <v>366660.37849999999</v>
      </c>
      <c r="D80" s="25">
        <v>8830270.6136000007</v>
      </c>
      <c r="E80" s="25">
        <v>4264.5132999999996</v>
      </c>
      <c r="F80" s="27">
        <f t="shared" ref="F80" si="208">SQRT((POWER(C80-$C$4,2)+POWER(D80-$D$4,2)))</f>
        <v>407.06697624856065</v>
      </c>
      <c r="G80" s="27">
        <f t="shared" ref="G80" si="209">E80-$E$4</f>
        <v>-12.607700000000477</v>
      </c>
      <c r="H80" s="27">
        <f t="shared" ref="H80" si="210">SQRT((POWER(F80,2)+POWER(G80,2)))</f>
        <v>407.26217262524671</v>
      </c>
      <c r="I80" s="27">
        <f t="shared" ref="I80" si="211">C$64-C80</f>
        <v>-1.1066666687838733E-2</v>
      </c>
      <c r="J80" s="27">
        <f t="shared" ref="J80" si="212">D$64-D80</f>
        <v>-1.8666667863726616E-2</v>
      </c>
      <c r="K80" s="27">
        <f t="shared" ref="K80" si="213">E$64-E80</f>
        <v>6.8333333329064772E-3</v>
      </c>
    </row>
    <row r="81" spans="1:11" x14ac:dyDescent="0.25">
      <c r="A81" s="96"/>
      <c r="B81" s="26">
        <v>43489</v>
      </c>
      <c r="C81" s="25">
        <v>366660.37670000002</v>
      </c>
      <c r="D81" s="25">
        <v>8830270.6140999999</v>
      </c>
      <c r="E81" s="25">
        <v>4264.5227000000004</v>
      </c>
      <c r="F81" s="27">
        <f t="shared" ref="F81" si="214">SQRT((POWER(C81-$C$4,2)+POWER(D81-$D$4,2)))</f>
        <v>407.06562772708259</v>
      </c>
      <c r="G81" s="27">
        <f t="shared" ref="G81" si="215">E81-$E$4</f>
        <v>-12.598299999999654</v>
      </c>
      <c r="H81" s="27">
        <f t="shared" ref="H81" si="216">SQRT((POWER(F81,2)+POWER(G81,2)))</f>
        <v>407.26053385975638</v>
      </c>
      <c r="I81" s="27">
        <f t="shared" ref="I81" si="217">C$64-C81</f>
        <v>-9.2666667187586427E-3</v>
      </c>
      <c r="J81" s="27">
        <f t="shared" ref="J81" si="218">D$64-D81</f>
        <v>-1.9166667014360428E-2</v>
      </c>
      <c r="K81" s="27">
        <f t="shared" ref="K81" si="219">E$64-E81</f>
        <v>-2.5666666679171612E-3</v>
      </c>
    </row>
    <row r="82" spans="1:11" x14ac:dyDescent="0.25">
      <c r="A82" s="96"/>
      <c r="B82" s="67">
        <v>43493</v>
      </c>
      <c r="C82" s="68">
        <v>366660.36349999998</v>
      </c>
      <c r="D82" s="68">
        <v>8830270.6108999997</v>
      </c>
      <c r="E82" s="68">
        <v>4264.5132999999996</v>
      </c>
      <c r="F82" s="71">
        <f t="shared" ref="F82" si="220">SQRT((POWER(C82-$C$4,2)+POWER(D82-$D$4,2)))</f>
        <v>407.06164414433789</v>
      </c>
      <c r="G82" s="71">
        <f t="shared" ref="G82" si="221">E82-$E$4</f>
        <v>-12.607700000000477</v>
      </c>
      <c r="H82" s="71">
        <f t="shared" ref="H82" si="222">SQRT((POWER(F82,2)+POWER(G82,2)))</f>
        <v>407.25684307667763</v>
      </c>
      <c r="I82" s="71">
        <f t="shared" ref="I82" si="223">C$64-C82</f>
        <v>3.9333333261311054E-3</v>
      </c>
      <c r="J82" s="71">
        <f t="shared" ref="J82" si="224">D$64-D82</f>
        <v>-1.5966666862368584E-2</v>
      </c>
      <c r="K82" s="71">
        <f t="shared" ref="K82" si="225">E$64-E82</f>
        <v>6.8333333329064772E-3</v>
      </c>
    </row>
    <row r="83" spans="1:11" x14ac:dyDescent="0.25">
      <c r="A83" s="117" t="s">
        <v>48</v>
      </c>
      <c r="B83" s="60">
        <v>43497</v>
      </c>
      <c r="C83" s="73">
        <v>366660.36580000003</v>
      </c>
      <c r="D83" s="73">
        <v>8830270.6073000003</v>
      </c>
      <c r="E83" s="73">
        <v>4264.5168999999996</v>
      </c>
      <c r="F83" s="72">
        <f t="shared" ref="F83" si="226">SQRT((POWER(C83-$C$4,2)+POWER(D83-$D$4,2)))</f>
        <v>407.06591381472049</v>
      </c>
      <c r="G83" s="72">
        <f t="shared" ref="G83" si="227">E83-$E$4</f>
        <v>-12.604100000000471</v>
      </c>
      <c r="H83" s="72">
        <f t="shared" ref="H83" si="228">SQRT((POWER(F83,2)+POWER(G83,2)))</f>
        <v>407.26099927027565</v>
      </c>
      <c r="I83" s="72">
        <f t="shared" ref="I83" si="229">C$64-C83</f>
        <v>1.6333332750946283E-3</v>
      </c>
      <c r="J83" s="72">
        <f t="shared" ref="J83" si="230">D$64-D83</f>
        <v>-1.236666738986969E-2</v>
      </c>
      <c r="K83" s="72">
        <f t="shared" ref="K83" si="231">E$64-E83</f>
        <v>3.2333333329006564E-3</v>
      </c>
    </row>
    <row r="84" spans="1:11" x14ac:dyDescent="0.25">
      <c r="A84" s="117"/>
      <c r="B84" s="60">
        <v>43500</v>
      </c>
      <c r="C84" s="73">
        <v>366660.36629999999</v>
      </c>
      <c r="D84" s="73">
        <v>8830270.6043999996</v>
      </c>
      <c r="E84" s="73">
        <v>4264.5182000000004</v>
      </c>
      <c r="F84" s="72">
        <f t="shared" ref="F84" si="232">SQRT((POWER(C84-$C$4,2)+POWER(D84-$D$4,2)))</f>
        <v>407.06866300414521</v>
      </c>
      <c r="G84" s="72">
        <f t="shared" ref="G84" si="233">E84-$E$4</f>
        <v>-12.602799999999661</v>
      </c>
      <c r="H84" s="72">
        <f t="shared" ref="H84" si="234">SQRT((POWER(F84,2)+POWER(G84,2)))</f>
        <v>407.26370691214595</v>
      </c>
      <c r="I84" s="72">
        <f t="shared" ref="I84" si="235">C$64-C84</f>
        <v>1.1333333095535636E-3</v>
      </c>
      <c r="J84" s="72">
        <f t="shared" ref="J84" si="236">D$64-D84</f>
        <v>-9.4666667282581329E-3</v>
      </c>
      <c r="K84" s="72">
        <f t="shared" ref="K84" si="237">E$64-E84</f>
        <v>1.9333333320901147E-3</v>
      </c>
    </row>
    <row r="85" spans="1:11" x14ac:dyDescent="0.25">
      <c r="A85" s="117"/>
      <c r="B85" s="60">
        <v>43503</v>
      </c>
      <c r="C85" s="73">
        <v>366660.37199999997</v>
      </c>
      <c r="D85" s="73">
        <v>8830270.6085000001</v>
      </c>
      <c r="E85" s="73">
        <v>4264.5191999999997</v>
      </c>
      <c r="F85" s="72">
        <f t="shared" ref="F85" si="238">SQRT((POWER(C85-$C$4,2)+POWER(D85-$D$4,2)))</f>
        <v>407.06804545190448</v>
      </c>
      <c r="G85" s="72">
        <f t="shared" ref="G85" si="239">E85-$E$4</f>
        <v>-12.601800000000367</v>
      </c>
      <c r="H85" s="72">
        <f t="shared" ref="H85" si="240">SQRT((POWER(F85,2)+POWER(G85,2)))</f>
        <v>407.2630587117788</v>
      </c>
      <c r="I85" s="72">
        <f t="shared" ref="I85" si="241">C$64-C85</f>
        <v>-4.5666666701436043E-3</v>
      </c>
      <c r="J85" s="72">
        <f t="shared" ref="J85" si="242">D$64-D85</f>
        <v>-1.3566667214035988E-2</v>
      </c>
      <c r="K85" s="72">
        <f t="shared" ref="K85" si="243">E$64-E85</f>
        <v>9.333333327958826E-4</v>
      </c>
    </row>
    <row r="86" spans="1:11" x14ac:dyDescent="0.25">
      <c r="A86" s="117"/>
      <c r="B86" s="60">
        <v>43509</v>
      </c>
      <c r="C86" s="62">
        <v>366660.36700000003</v>
      </c>
      <c r="D86" s="62">
        <v>8830270.6099999994</v>
      </c>
      <c r="E86" s="62">
        <v>4264.5268999999998</v>
      </c>
      <c r="F86" s="72">
        <f t="shared" ref="F86" si="244">SQRT((POWER(C86-$C$4,2)+POWER(D86-$D$4,2)))</f>
        <v>407.06420408245913</v>
      </c>
      <c r="G86" s="72">
        <f t="shared" ref="G86" si="245">E86-$E$4</f>
        <v>-12.594100000000253</v>
      </c>
      <c r="H86" s="72">
        <f t="shared" ref="H86" si="246">SQRT((POWER(F86,2)+POWER(G86,2)))</f>
        <v>407.25898099378475</v>
      </c>
      <c r="I86" s="72">
        <f t="shared" ref="I86" si="247">C$64-C86</f>
        <v>4.3333327630534768E-4</v>
      </c>
      <c r="J86" s="72">
        <f t="shared" ref="J86" si="248">D$64-D86</f>
        <v>-1.5066666528582573E-2</v>
      </c>
      <c r="K86" s="72">
        <f t="shared" ref="K86" si="249">E$64-E86</f>
        <v>-6.7666666673176223E-3</v>
      </c>
    </row>
    <row r="87" spans="1:11" x14ac:dyDescent="0.25">
      <c r="A87" s="117"/>
      <c r="B87" s="60">
        <v>43519</v>
      </c>
      <c r="C87" s="62">
        <v>366660.35570000001</v>
      </c>
      <c r="D87" s="62">
        <v>8830270.6052999999</v>
      </c>
      <c r="E87" s="62">
        <v>4264.5209000000004</v>
      </c>
      <c r="F87" s="72">
        <f t="shared" ref="F87" si="250">SQRT((POWER(C87-$C$4,2)+POWER(D87-$D$4,2)))</f>
        <v>407.0624803354973</v>
      </c>
      <c r="G87" s="72">
        <f t="shared" ref="G87" si="251">E87-$E$4</f>
        <v>-12.600099999999657</v>
      </c>
      <c r="H87" s="72">
        <f t="shared" ref="H87" si="252">SQRT((POWER(F87,2)+POWER(G87,2)))</f>
        <v>407.25744366051447</v>
      </c>
      <c r="I87" s="72">
        <f t="shared" ref="I87" si="253">C$64-C87</f>
        <v>1.1733333289157599E-2</v>
      </c>
      <c r="J87" s="72">
        <f t="shared" ref="J87" si="254">D$64-D87</f>
        <v>-1.0366667062044144E-2</v>
      </c>
      <c r="K87" s="72">
        <f t="shared" ref="K87" si="255">E$64-E87</f>
        <v>-7.6666666791425087E-4</v>
      </c>
    </row>
    <row r="88" spans="1:11" x14ac:dyDescent="0.25">
      <c r="A88" s="117"/>
      <c r="B88" s="60">
        <v>43521</v>
      </c>
      <c r="C88" s="62">
        <v>366660.35989999998</v>
      </c>
      <c r="D88" s="62">
        <v>8830270.6074999999</v>
      </c>
      <c r="E88" s="62">
        <v>4264.5191999999997</v>
      </c>
      <c r="F88" s="72">
        <f t="shared" ref="F88" si="256">SQRT((POWER(C88-$C$4,2)+POWER(D88-$D$4,2)))</f>
        <v>407.06273130238981</v>
      </c>
      <c r="G88" s="72">
        <f t="shared" ref="G88" si="257">E88-$E$4</f>
        <v>-12.601800000000367</v>
      </c>
      <c r="H88" s="72">
        <f t="shared" ref="H88" si="258">SQRT((POWER(F88,2)+POWER(G88,2)))</f>
        <v>407.25774710691707</v>
      </c>
      <c r="I88" s="72">
        <f t="shared" ref="I88" si="259">C$64-C88</f>
        <v>7.5333333224989474E-3</v>
      </c>
      <c r="J88" s="72">
        <f t="shared" ref="J88" si="260">D$64-D88</f>
        <v>-1.2566667050123215E-2</v>
      </c>
      <c r="K88" s="72">
        <f t="shared" ref="K88" si="261">E$64-E88</f>
        <v>9.333333327958826E-4</v>
      </c>
    </row>
    <row r="89" spans="1:11" x14ac:dyDescent="0.25">
      <c r="A89" s="99" t="s">
        <v>49</v>
      </c>
      <c r="B89" s="20">
        <v>43525</v>
      </c>
      <c r="C89" s="25">
        <v>366660.36469999998</v>
      </c>
      <c r="D89" s="25">
        <v>8830270.6099999994</v>
      </c>
      <c r="E89" s="25">
        <v>4264.5218000000004</v>
      </c>
      <c r="F89" s="27">
        <f t="shared" ref="F89:F90" si="262">SQRT((POWER(C89-$C$4,2)+POWER(D89-$D$4,2)))</f>
        <v>407.06303047556992</v>
      </c>
      <c r="G89" s="27">
        <f t="shared" ref="G89:G90" si="263">E89-$E$4</f>
        <v>-12.599199999999655</v>
      </c>
      <c r="H89" s="27">
        <f t="shared" ref="H89:H90" si="264">SQRT((POWER(F89,2)+POWER(G89,2)))</f>
        <v>407.25796569323819</v>
      </c>
      <c r="I89" s="27">
        <f t="shared" ref="I89:I90" si="265">C$64-C89</f>
        <v>2.7333333273418248E-3</v>
      </c>
      <c r="J89" s="27">
        <f t="shared" ref="J89:J90" si="266">D$64-D89</f>
        <v>-1.5066666528582573E-2</v>
      </c>
      <c r="K89" s="27">
        <f t="shared" ref="K89:K90" si="267">E$64-E89</f>
        <v>-1.6666666679157061E-3</v>
      </c>
    </row>
    <row r="90" spans="1:11" x14ac:dyDescent="0.25">
      <c r="A90" s="99"/>
      <c r="B90" s="20">
        <v>43529</v>
      </c>
      <c r="C90" s="25">
        <v>366660.36320000002</v>
      </c>
      <c r="D90" s="25">
        <v>8830270.6095000003</v>
      </c>
      <c r="E90" s="25">
        <v>4264.5311000000002</v>
      </c>
      <c r="F90" s="27">
        <f t="shared" si="262"/>
        <v>407.06269509472224</v>
      </c>
      <c r="G90" s="27">
        <f t="shared" si="263"/>
        <v>-12.589899999999943</v>
      </c>
      <c r="H90" s="27">
        <f t="shared" si="264"/>
        <v>407.25734286785894</v>
      </c>
      <c r="I90" s="27">
        <f t="shared" si="265"/>
        <v>4.2333332821726799E-3</v>
      </c>
      <c r="J90" s="27">
        <f t="shared" si="266"/>
        <v>-1.4566667377948761E-2</v>
      </c>
      <c r="K90" s="27">
        <f t="shared" si="267"/>
        <v>-1.0966666667627578E-2</v>
      </c>
    </row>
    <row r="91" spans="1:11" x14ac:dyDescent="0.25">
      <c r="A91" s="99"/>
      <c r="B91" s="20">
        <v>43533</v>
      </c>
      <c r="C91" s="25">
        <v>366660.364</v>
      </c>
      <c r="D91" s="25">
        <v>8830270.6122999992</v>
      </c>
      <c r="E91" s="25">
        <v>4264.5113000000001</v>
      </c>
      <c r="F91" s="27">
        <f t="shared" ref="F91" si="268">SQRT((POWER(C91-$C$4,2)+POWER(D91-$D$4,2)))</f>
        <v>407.06069524886874</v>
      </c>
      <c r="G91" s="27">
        <f t="shared" ref="G91" si="269">E91-$E$4</f>
        <v>-12.609699999999975</v>
      </c>
      <c r="H91" s="27">
        <f t="shared" ref="H91" si="270">SQRT((POWER(F91,2)+POWER(G91,2)))</f>
        <v>407.25595655629445</v>
      </c>
      <c r="I91" s="27">
        <f t="shared" ref="I91" si="271">C$64-C91</f>
        <v>3.4333333023823798E-3</v>
      </c>
      <c r="J91" s="27">
        <f t="shared" ref="J91" si="272">D$64-D91</f>
        <v>-1.7366666346788406E-2</v>
      </c>
      <c r="K91" s="27">
        <f t="shared" ref="K91" si="273">E$64-E91</f>
        <v>8.8333333324044361E-3</v>
      </c>
    </row>
    <row r="92" spans="1:11" x14ac:dyDescent="0.25">
      <c r="A92" s="99"/>
      <c r="B92" s="20">
        <v>43536</v>
      </c>
      <c r="C92" s="25">
        <v>366660.36239999998</v>
      </c>
      <c r="D92" s="25">
        <v>8830270.6138000004</v>
      </c>
      <c r="E92" s="25">
        <v>4264.5133999999998</v>
      </c>
      <c r="F92" s="27">
        <f t="shared" ref="F92" si="274">SQRT((POWER(C92-$C$4,2)+POWER(D92-$D$4,2)))</f>
        <v>407.05858879990581</v>
      </c>
      <c r="G92" s="27">
        <f t="shared" ref="G92" si="275">E92-$E$4</f>
        <v>-12.607600000000275</v>
      </c>
      <c r="H92" s="27">
        <f t="shared" ref="H92" si="276">SQRT((POWER(F92,2)+POWER(G92,2)))</f>
        <v>407.25378610091622</v>
      </c>
      <c r="I92" s="27">
        <f t="shared" ref="I92" si="277">C$64-C92</f>
        <v>5.0333333201706409E-3</v>
      </c>
      <c r="J92" s="27">
        <f t="shared" ref="J92" si="278">D$64-D92</f>
        <v>-1.8866667523980141E-2</v>
      </c>
      <c r="K92" s="27">
        <f t="shared" ref="K92" si="279">E$64-E92</f>
        <v>6.7333333327042055E-3</v>
      </c>
    </row>
    <row r="93" spans="1:11" x14ac:dyDescent="0.25">
      <c r="A93" s="99"/>
      <c r="B93" s="20">
        <v>43539</v>
      </c>
      <c r="C93" s="25">
        <v>366660.36849999998</v>
      </c>
      <c r="D93" s="25">
        <v>8830270.6177999992</v>
      </c>
      <c r="E93" s="25">
        <v>4264.5072</v>
      </c>
      <c r="F93" s="27">
        <f t="shared" ref="F93" si="280">SQRT((POWER(C93-$C$4,2)+POWER(D93-$D$4,2)))</f>
        <v>407.05826138564652</v>
      </c>
      <c r="G93" s="27">
        <f t="shared" ref="G93" si="281">E93-$E$4</f>
        <v>-12.613800000000083</v>
      </c>
      <c r="H93" s="27">
        <f t="shared" ref="H93" si="282">SQRT((POWER(F93,2)+POWER(G93,2)))</f>
        <v>407.25365082801324</v>
      </c>
      <c r="I93" s="27">
        <f t="shared" ref="I93" si="283">C$64-C93</f>
        <v>-1.0666666785255075E-3</v>
      </c>
      <c r="J93" s="27">
        <f t="shared" ref="J93" si="284">D$64-D93</f>
        <v>-2.2866666316986084E-2</v>
      </c>
      <c r="K93" s="27">
        <f t="shared" ref="K93" si="285">E$64-E93</f>
        <v>1.293333333251212E-2</v>
      </c>
    </row>
    <row r="94" spans="1:11" x14ac:dyDescent="0.25">
      <c r="A94" s="99"/>
      <c r="B94" s="20">
        <v>43543</v>
      </c>
      <c r="C94" s="27">
        <v>366660.36300000001</v>
      </c>
      <c r="D94" s="27">
        <v>8830270.6135000009</v>
      </c>
      <c r="E94" s="27">
        <v>4264.5084999999999</v>
      </c>
      <c r="F94" s="27">
        <f t="shared" ref="F94" si="286">SQRT((POWER(C94-$C$4,2)+POWER(D94-$D$4,2)))</f>
        <v>407.05915296241136</v>
      </c>
      <c r="G94" s="27">
        <f t="shared" ref="G94" si="287">E94-$E$4</f>
        <v>-12.612500000000182</v>
      </c>
      <c r="H94" s="27">
        <f t="shared" ref="H94" si="288">SQRT((POWER(F94,2)+POWER(G94,2)))</f>
        <v>407.25450171450018</v>
      </c>
      <c r="I94" s="27">
        <f t="shared" ref="I94" si="289">C$64-C94</f>
        <v>4.4333332916721702E-3</v>
      </c>
      <c r="J94" s="27">
        <f t="shared" ref="J94" si="290">D$64-D94</f>
        <v>-1.8566668033599854E-2</v>
      </c>
      <c r="K94" s="27">
        <f t="shared" ref="K94" si="291">E$64-E94</f>
        <v>1.1633333332611073E-2</v>
      </c>
    </row>
    <row r="95" spans="1:11" x14ac:dyDescent="0.25">
      <c r="A95" s="99"/>
      <c r="B95" s="26">
        <v>43546</v>
      </c>
      <c r="C95" s="25">
        <v>366660.3653</v>
      </c>
      <c r="D95" s="25">
        <v>8830270.6153999995</v>
      </c>
      <c r="E95" s="25">
        <v>4264.5140000000001</v>
      </c>
      <c r="F95" s="27">
        <f t="shared" ref="F95" si="292">SQRT((POWER(C95-$C$4,2)+POWER(D95-$D$4,2)))</f>
        <v>407.05869254227764</v>
      </c>
      <c r="G95" s="27">
        <f t="shared" ref="G95" si="293">E95-$E$4</f>
        <v>-12.606999999999971</v>
      </c>
      <c r="H95" s="27">
        <f t="shared" ref="H95" si="294">SQRT((POWER(F95,2)+POWER(G95,2)))</f>
        <v>407.25387121945022</v>
      </c>
      <c r="I95" s="27">
        <f t="shared" ref="I95" si="295">C$64-C95</f>
        <v>2.133333298843354E-3</v>
      </c>
      <c r="J95" s="27">
        <f t="shared" ref="J95" si="296">D$64-D95</f>
        <v>-2.0466666668653488E-2</v>
      </c>
      <c r="K95" s="27">
        <f t="shared" ref="K95" si="297">E$64-E95</f>
        <v>6.1333333324000705E-3</v>
      </c>
    </row>
    <row r="96" spans="1:11" x14ac:dyDescent="0.25">
      <c r="A96" s="99"/>
      <c r="B96" s="26">
        <v>43550</v>
      </c>
      <c r="C96" s="25">
        <v>366660.3628</v>
      </c>
      <c r="D96" s="25">
        <v>8830270.6181000005</v>
      </c>
      <c r="E96" s="25">
        <v>4264.5119999999997</v>
      </c>
      <c r="F96" s="27">
        <f t="shared" ref="F96" si="298">SQRT((POWER(C96-$C$4,2)+POWER(D96-$D$4,2)))</f>
        <v>407.05509482983558</v>
      </c>
      <c r="G96" s="27">
        <f t="shared" ref="G96" si="299">E96-$E$4</f>
        <v>-12.609000000000378</v>
      </c>
      <c r="H96" s="27">
        <f t="shared" ref="H96" si="300">SQRT((POWER(F96,2)+POWER(G96,2)))</f>
        <v>407.25033714894141</v>
      </c>
      <c r="I96" s="27">
        <f t="shared" ref="I96" si="301">C$64-C96</f>
        <v>4.6333333011716604E-3</v>
      </c>
      <c r="J96" s="27">
        <f t="shared" ref="J96" si="302">D$64-D96</f>
        <v>-2.316666767001152E-2</v>
      </c>
      <c r="K96" s="27">
        <f t="shared" ref="K96" si="303">E$64-E96</f>
        <v>8.1333333328075241E-3</v>
      </c>
    </row>
    <row r="97" spans="1:11" x14ac:dyDescent="0.25">
      <c r="A97" s="99"/>
      <c r="B97" s="26">
        <v>43553</v>
      </c>
      <c r="C97" s="25">
        <v>366660.36139999999</v>
      </c>
      <c r="D97" s="25">
        <v>8830270.6190000009</v>
      </c>
      <c r="E97" s="25">
        <v>4264.5133999999998</v>
      </c>
      <c r="F97" s="71">
        <f t="shared" ref="F97" si="304">SQRT((POWER(C97-$C$4,2)+POWER(D97-$D$4,2)))</f>
        <v>407.05360644195173</v>
      </c>
      <c r="G97" s="71">
        <f t="shared" ref="G97" si="305">E97-$E$4</f>
        <v>-12.607600000000275</v>
      </c>
      <c r="H97" s="71">
        <f t="shared" ref="H97" si="306">SQRT((POWER(F97,2)+POWER(G97,2)))</f>
        <v>407.24880613104239</v>
      </c>
      <c r="I97" s="71">
        <f t="shared" ref="I97" si="307">C$64-C97</f>
        <v>6.0333333094604313E-3</v>
      </c>
      <c r="J97" s="71">
        <f t="shared" ref="J97" si="308">D$64-D97</f>
        <v>-2.4066668003797531E-2</v>
      </c>
      <c r="K97" s="71">
        <f t="shared" ref="K97" si="309">E$64-E97</f>
        <v>6.7333333327042055E-3</v>
      </c>
    </row>
    <row r="98" spans="1:11" x14ac:dyDescent="0.25">
      <c r="A98" s="92" t="s">
        <v>68</v>
      </c>
      <c r="B98" s="80">
        <v>43560</v>
      </c>
      <c r="C98" s="81">
        <v>366660.3616</v>
      </c>
      <c r="D98" s="81">
        <v>8830270.6194000002</v>
      </c>
      <c r="E98" s="81">
        <v>4264.5061999999998</v>
      </c>
      <c r="F98" s="79">
        <f t="shared" ref="F98" si="310">SQRT((POWER(C98-$C$4,2)+POWER(D98-$D$4,2)))</f>
        <v>407.05336448902983</v>
      </c>
      <c r="G98" s="79">
        <f t="shared" ref="G98" si="311">E98-$E$4</f>
        <v>-12.614800000000287</v>
      </c>
      <c r="H98" s="79">
        <f t="shared" ref="H98" si="312">SQRT((POWER(F98,2)+POWER(G98,2)))</f>
        <v>407.24878725525872</v>
      </c>
      <c r="I98" s="79">
        <f t="shared" ref="I98" si="313">C$64-C98</f>
        <v>5.8333332999609411E-3</v>
      </c>
      <c r="J98" s="79">
        <f t="shared" ref="J98" si="314">D$64-D98</f>
        <v>-2.4466667324304581E-2</v>
      </c>
      <c r="K98" s="79">
        <f t="shared" ref="K98" si="315">E$64-E98</f>
        <v>1.3933333332715847E-2</v>
      </c>
    </row>
    <row r="99" spans="1:11" x14ac:dyDescent="0.25">
      <c r="A99" s="93"/>
      <c r="B99" s="80">
        <v>43926</v>
      </c>
      <c r="C99" s="81">
        <v>366660.35769999999</v>
      </c>
      <c r="D99" s="81">
        <v>8830270.6201000009</v>
      </c>
      <c r="E99" s="81">
        <v>4264.5030999999999</v>
      </c>
      <c r="F99" s="79">
        <f t="shared" ref="F99:F105" si="316">SQRT((POWER(C99-$C$4,2)+POWER(D99-$D$4,2)))</f>
        <v>407.0507724495103</v>
      </c>
      <c r="G99" s="79">
        <f t="shared" ref="G99:G105" si="317">E99-$E$4</f>
        <v>-12.617900000000191</v>
      </c>
      <c r="H99" s="79">
        <f t="shared" ref="H99:H105" si="318">SQRT((POWER(F99,2)+POWER(G99,2)))</f>
        <v>407.24629249651008</v>
      </c>
      <c r="I99" s="79">
        <f t="shared" ref="I99:I105" si="319">C$64-C99</f>
        <v>9.7333333105780184E-3</v>
      </c>
      <c r="J99" s="79">
        <f t="shared" ref="J99:J105" si="320">D$64-D99</f>
        <v>-2.5166667997837067E-2</v>
      </c>
      <c r="K99" s="79">
        <f t="shared" ref="K99:K105" si="321">E$64-E99</f>
        <v>1.7033333332619804E-2</v>
      </c>
    </row>
    <row r="100" spans="1:11" x14ac:dyDescent="0.25">
      <c r="A100" s="93"/>
      <c r="B100" s="80">
        <v>43568</v>
      </c>
      <c r="C100" s="79">
        <v>366660.35869999998</v>
      </c>
      <c r="D100" s="79">
        <v>8830270.6184999999</v>
      </c>
      <c r="E100" s="79">
        <v>4264.5039999999999</v>
      </c>
      <c r="F100" s="79">
        <f t="shared" si="316"/>
        <v>407.05265874267894</v>
      </c>
      <c r="G100" s="79">
        <f t="shared" si="317"/>
        <v>-12.617000000000189</v>
      </c>
      <c r="H100" s="79">
        <f t="shared" si="318"/>
        <v>407.24815000007533</v>
      </c>
      <c r="I100" s="79">
        <f t="shared" si="319"/>
        <v>8.733333321288228E-3</v>
      </c>
      <c r="J100" s="79">
        <f t="shared" si="320"/>
        <v>-2.356666699051857E-2</v>
      </c>
      <c r="K100" s="79">
        <f t="shared" si="321"/>
        <v>1.6133333332618349E-2</v>
      </c>
    </row>
    <row r="101" spans="1:11" x14ac:dyDescent="0.25">
      <c r="A101" s="93"/>
      <c r="B101" s="80">
        <v>43574</v>
      </c>
      <c r="C101" s="79">
        <v>366660.35749999998</v>
      </c>
      <c r="D101" s="79">
        <v>8830270.6170000006</v>
      </c>
      <c r="E101" s="79">
        <v>4264.5046000000002</v>
      </c>
      <c r="F101" s="79">
        <f t="shared" si="316"/>
        <v>407.05333646429483</v>
      </c>
      <c r="G101" s="79">
        <f t="shared" si="317"/>
        <v>-12.616399999999885</v>
      </c>
      <c r="H101" s="79">
        <f t="shared" si="318"/>
        <v>407.24880880817125</v>
      </c>
      <c r="I101" s="79">
        <f t="shared" si="319"/>
        <v>9.9333333200775087E-3</v>
      </c>
      <c r="J101" s="79">
        <f t="shared" si="320"/>
        <v>-2.2066667675971985E-2</v>
      </c>
      <c r="K101" s="79">
        <f t="shared" si="321"/>
        <v>1.5533333332314214E-2</v>
      </c>
    </row>
    <row r="102" spans="1:11" x14ac:dyDescent="0.25">
      <c r="A102" s="93"/>
      <c r="B102" s="80">
        <v>43578</v>
      </c>
      <c r="C102" s="79">
        <v>366660.353</v>
      </c>
      <c r="D102" s="79">
        <v>8830270.6169000007</v>
      </c>
      <c r="E102" s="79">
        <v>4264.4980999999998</v>
      </c>
      <c r="F102" s="79">
        <f t="shared" si="316"/>
        <v>407.05112633226236</v>
      </c>
      <c r="G102" s="79">
        <f t="shared" si="317"/>
        <v>-12.6229000000003</v>
      </c>
      <c r="H102" s="79">
        <f t="shared" si="318"/>
        <v>407.24680115720173</v>
      </c>
      <c r="I102" s="79">
        <f t="shared" si="319"/>
        <v>1.4433333300985396E-2</v>
      </c>
      <c r="J102" s="79">
        <f t="shared" si="320"/>
        <v>-2.1966667845845222E-2</v>
      </c>
      <c r="K102" s="79">
        <f t="shared" si="321"/>
        <v>2.2033333332728944E-2</v>
      </c>
    </row>
    <row r="103" spans="1:11" x14ac:dyDescent="0.25">
      <c r="A103" s="93"/>
      <c r="B103" s="80">
        <v>43582</v>
      </c>
      <c r="C103" s="79">
        <v>366660.36290000001</v>
      </c>
      <c r="D103" s="79">
        <v>8830270.6239999998</v>
      </c>
      <c r="E103" s="79">
        <v>4264.4996000000001</v>
      </c>
      <c r="F103" s="79">
        <f t="shared" si="316"/>
        <v>407.0500717744502</v>
      </c>
      <c r="G103" s="79">
        <f t="shared" si="317"/>
        <v>-12.621399999999994</v>
      </c>
      <c r="H103" s="79">
        <f t="shared" si="318"/>
        <v>407.24570061517539</v>
      </c>
      <c r="I103" s="79">
        <f t="shared" si="319"/>
        <v>4.5333332964219153E-3</v>
      </c>
      <c r="J103" s="79">
        <f t="shared" si="320"/>
        <v>-2.9066666960716248E-2</v>
      </c>
      <c r="K103" s="79">
        <f t="shared" si="321"/>
        <v>2.0533333332423354E-2</v>
      </c>
    </row>
    <row r="104" spans="1:11" x14ac:dyDescent="0.25">
      <c r="A104" s="94"/>
      <c r="B104" s="80">
        <v>43585</v>
      </c>
      <c r="C104" s="79">
        <v>366660.36229999998</v>
      </c>
      <c r="D104" s="79">
        <v>8830270.6236000005</v>
      </c>
      <c r="E104" s="79">
        <v>4264.5042000000003</v>
      </c>
      <c r="F104" s="79">
        <f t="shared" si="316"/>
        <v>407.05010961518911</v>
      </c>
      <c r="G104" s="79">
        <f t="shared" si="317"/>
        <v>-12.616799999999785</v>
      </c>
      <c r="H104" s="79">
        <f t="shared" si="318"/>
        <v>407.24559590003855</v>
      </c>
      <c r="I104" s="79">
        <f t="shared" si="319"/>
        <v>5.1333333249203861E-3</v>
      </c>
      <c r="J104" s="79">
        <f t="shared" si="320"/>
        <v>-2.8666667640209198E-2</v>
      </c>
      <c r="K104" s="79">
        <f t="shared" si="321"/>
        <v>1.5933333332213806E-2</v>
      </c>
    </row>
    <row r="105" spans="1:11" x14ac:dyDescent="0.25">
      <c r="A105" s="92" t="s">
        <v>70</v>
      </c>
      <c r="B105" s="26">
        <v>43589</v>
      </c>
      <c r="C105" s="27">
        <v>366660.36290000001</v>
      </c>
      <c r="D105" s="27">
        <v>8830270.6239999998</v>
      </c>
      <c r="E105" s="25">
        <v>4264.5002000000004</v>
      </c>
      <c r="F105" s="27">
        <f t="shared" si="316"/>
        <v>407.0500717744502</v>
      </c>
      <c r="G105" s="27">
        <f t="shared" si="317"/>
        <v>-12.62079999999969</v>
      </c>
      <c r="H105" s="27">
        <f t="shared" si="318"/>
        <v>407.24568202035618</v>
      </c>
      <c r="I105" s="27">
        <f t="shared" si="319"/>
        <v>4.5333332964219153E-3</v>
      </c>
      <c r="J105" s="27">
        <f t="shared" si="320"/>
        <v>-2.9066666960716248E-2</v>
      </c>
      <c r="K105" s="27">
        <f t="shared" si="321"/>
        <v>1.9933333332119219E-2</v>
      </c>
    </row>
    <row r="106" spans="1:11" x14ac:dyDescent="0.25">
      <c r="A106" s="93"/>
      <c r="B106" s="26">
        <v>43592</v>
      </c>
      <c r="C106" s="27">
        <v>366660.34840000002</v>
      </c>
      <c r="D106" s="27">
        <v>8830270.6199999992</v>
      </c>
      <c r="E106" s="27">
        <v>4264.5024999999996</v>
      </c>
      <c r="F106" s="27">
        <f t="shared" ref="F106:F109" si="322">SQRT((POWER(C106-$C$4,2)+POWER(D106-$D$4,2)))</f>
        <v>407.04611311520733</v>
      </c>
      <c r="G106" s="27">
        <f t="shared" ref="G106:G109" si="323">E106-$E$4</f>
        <v>-12.618500000000495</v>
      </c>
      <c r="H106" s="27">
        <f t="shared" ref="H106:H109" si="324">SQRT((POWER(F106,2)+POWER(G106,2)))</f>
        <v>407.24165398992301</v>
      </c>
      <c r="I106" s="27">
        <f t="shared" ref="I106:I109" si="325">C$64-C106</f>
        <v>1.9033333286643028E-2</v>
      </c>
      <c r="J106" s="27">
        <f t="shared" ref="J106:J109" si="326">D$64-D106</f>
        <v>-2.5066666305065155E-2</v>
      </c>
      <c r="K106" s="27">
        <f t="shared" ref="K106:K109" si="327">E$64-E106</f>
        <v>1.7633333332923939E-2</v>
      </c>
    </row>
    <row r="107" spans="1:11" x14ac:dyDescent="0.25">
      <c r="A107" s="93"/>
      <c r="B107" s="26">
        <v>43599</v>
      </c>
      <c r="C107" s="25">
        <v>366660.35249999998</v>
      </c>
      <c r="D107" s="25">
        <v>8830270.6224000007</v>
      </c>
      <c r="E107" s="25">
        <v>4264.4965000000002</v>
      </c>
      <c r="F107" s="27">
        <f t="shared" si="322"/>
        <v>407.04614106483604</v>
      </c>
      <c r="G107" s="27">
        <f t="shared" si="323"/>
        <v>-12.624499999999898</v>
      </c>
      <c r="H107" s="27">
        <f t="shared" si="324"/>
        <v>407.24186788200495</v>
      </c>
      <c r="I107" s="27">
        <f t="shared" si="325"/>
        <v>1.4933333324734122E-2</v>
      </c>
      <c r="J107" s="27">
        <f t="shared" si="326"/>
        <v>-2.74666678160429E-2</v>
      </c>
      <c r="K107" s="27">
        <f t="shared" si="327"/>
        <v>2.3633333332327311E-2</v>
      </c>
    </row>
    <row r="108" spans="1:11" x14ac:dyDescent="0.25">
      <c r="A108" s="93"/>
      <c r="B108" s="26">
        <v>43604</v>
      </c>
      <c r="C108" s="25">
        <v>366660.353</v>
      </c>
      <c r="D108" s="25">
        <v>8830270.6169000007</v>
      </c>
      <c r="E108" s="25">
        <v>4264.4980999999998</v>
      </c>
      <c r="F108" s="27">
        <f t="shared" si="322"/>
        <v>407.05112633226236</v>
      </c>
      <c r="G108" s="27">
        <f t="shared" si="323"/>
        <v>-12.6229000000003</v>
      </c>
      <c r="H108" s="27">
        <f t="shared" si="324"/>
        <v>407.24680115720173</v>
      </c>
      <c r="I108" s="27">
        <f t="shared" si="325"/>
        <v>1.4433333300985396E-2</v>
      </c>
      <c r="J108" s="27">
        <f t="shared" si="326"/>
        <v>-2.1966667845845222E-2</v>
      </c>
      <c r="K108" s="27">
        <f t="shared" si="327"/>
        <v>2.2033333332728944E-2</v>
      </c>
    </row>
    <row r="109" spans="1:11" x14ac:dyDescent="0.25">
      <c r="A109" s="94"/>
      <c r="B109" s="26">
        <v>43609</v>
      </c>
      <c r="C109" s="25">
        <v>366660.35449999996</v>
      </c>
      <c r="D109" s="25">
        <v>8830270.624400001</v>
      </c>
      <c r="E109" s="25">
        <v>4264.4985000000006</v>
      </c>
      <c r="F109" s="27">
        <f t="shared" si="322"/>
        <v>407.04544153096225</v>
      </c>
      <c r="G109" s="27">
        <f t="shared" si="323"/>
        <v>-12.622499999999491</v>
      </c>
      <c r="H109" s="27">
        <f t="shared" si="324"/>
        <v>407.24110668912834</v>
      </c>
      <c r="I109" s="27">
        <f t="shared" si="325"/>
        <v>1.2933333346154541E-2</v>
      </c>
      <c r="J109" s="27">
        <f t="shared" si="326"/>
        <v>-2.9466668143868446E-2</v>
      </c>
      <c r="K109" s="27">
        <f t="shared" si="327"/>
        <v>2.1633333331919857E-2</v>
      </c>
    </row>
    <row r="110" spans="1:11" x14ac:dyDescent="0.25">
      <c r="A110" s="95" t="s">
        <v>71</v>
      </c>
      <c r="B110" s="34">
        <v>43619</v>
      </c>
      <c r="C110" s="83">
        <v>366660.36229999998</v>
      </c>
      <c r="D110" s="83">
        <v>8830270.6291000005</v>
      </c>
      <c r="E110" s="83">
        <v>4264.4965000000002</v>
      </c>
      <c r="F110" s="35">
        <f t="shared" ref="F110:F113" si="328">SQRT((POWER(C110-$C$4,2)+POWER(D110-$D$4,2)))</f>
        <v>407.04537955319961</v>
      </c>
      <c r="G110" s="35">
        <f t="shared" ref="G110:G113" si="329">E110-$E$4</f>
        <v>-12.624499999999898</v>
      </c>
      <c r="H110" s="35">
        <f t="shared" ref="H110:H113" si="330">SQRT((POWER(F110,2)+POWER(G110,2)))</f>
        <v>407.24110673636363</v>
      </c>
      <c r="I110" s="35">
        <f t="shared" ref="I110:I113" si="331">C$64-C110</f>
        <v>5.1333333249203861E-3</v>
      </c>
      <c r="J110" s="35">
        <f t="shared" ref="J110:J113" si="332">D$64-D110</f>
        <v>-3.4166667610406876E-2</v>
      </c>
      <c r="K110" s="35">
        <f t="shared" ref="K110:K113" si="333">E$64-E110</f>
        <v>2.3633333332327311E-2</v>
      </c>
    </row>
    <row r="111" spans="1:11" x14ac:dyDescent="0.25">
      <c r="A111" s="96"/>
      <c r="B111" s="34">
        <v>43623</v>
      </c>
      <c r="C111" s="83">
        <v>366660.35330000002</v>
      </c>
      <c r="D111" s="83">
        <v>8830270.6262999997</v>
      </c>
      <c r="E111" s="83">
        <v>4264.4960000000001</v>
      </c>
      <c r="F111" s="35">
        <f t="shared" si="328"/>
        <v>407.0431951818951</v>
      </c>
      <c r="G111" s="35">
        <f t="shared" si="329"/>
        <v>-12.625</v>
      </c>
      <c r="H111" s="35">
        <f t="shared" si="330"/>
        <v>407.23893891533305</v>
      </c>
      <c r="I111" s="35">
        <f t="shared" si="331"/>
        <v>1.4133333286736161E-2</v>
      </c>
      <c r="J111" s="35">
        <f t="shared" si="332"/>
        <v>-3.1366666778922081E-2</v>
      </c>
      <c r="K111" s="35">
        <f t="shared" si="333"/>
        <v>2.4133333332429174E-2</v>
      </c>
    </row>
    <row r="112" spans="1:11" x14ac:dyDescent="0.25">
      <c r="A112" s="96"/>
      <c r="B112" s="34">
        <v>43631</v>
      </c>
      <c r="C112" s="83">
        <v>366660.36570000002</v>
      </c>
      <c r="D112" s="83">
        <v>8830270.6370000001</v>
      </c>
      <c r="E112" s="83">
        <v>4264.5043999999998</v>
      </c>
      <c r="F112" s="35">
        <f t="shared" si="328"/>
        <v>407.04032048297643</v>
      </c>
      <c r="G112" s="35">
        <f t="shared" si="329"/>
        <v>-12.61660000000029</v>
      </c>
      <c r="H112" s="35">
        <f t="shared" si="330"/>
        <v>407.23580527066156</v>
      </c>
      <c r="I112" s="35">
        <f t="shared" si="331"/>
        <v>1.7333332798443735E-3</v>
      </c>
      <c r="J112" s="35">
        <f t="shared" si="332"/>
        <v>-4.2066667228937149E-2</v>
      </c>
      <c r="K112" s="35">
        <f t="shared" si="333"/>
        <v>1.5733333332718757E-2</v>
      </c>
    </row>
    <row r="113" spans="1:11" x14ac:dyDescent="0.25">
      <c r="A113" s="96"/>
      <c r="B113" s="34">
        <v>43637</v>
      </c>
      <c r="C113" s="83">
        <v>366660.35600000003</v>
      </c>
      <c r="D113" s="83">
        <v>8830270.6280000005</v>
      </c>
      <c r="E113" s="83">
        <v>4264.5020000000004</v>
      </c>
      <c r="F113" s="35">
        <f t="shared" si="328"/>
        <v>407.04311085623954</v>
      </c>
      <c r="G113" s="35">
        <f t="shared" si="329"/>
        <v>-12.618999999999687</v>
      </c>
      <c r="H113" s="35">
        <f t="shared" si="330"/>
        <v>407.23866866559331</v>
      </c>
      <c r="I113" s="35">
        <f t="shared" si="331"/>
        <v>1.1433333274908364E-2</v>
      </c>
      <c r="J113" s="35">
        <f t="shared" si="332"/>
        <v>-3.306666761636734E-2</v>
      </c>
      <c r="K113" s="35">
        <f t="shared" si="333"/>
        <v>1.8133333332116308E-2</v>
      </c>
    </row>
    <row r="114" spans="1:11" x14ac:dyDescent="0.25">
      <c r="A114" s="96"/>
      <c r="B114" s="34">
        <v>43641</v>
      </c>
      <c r="C114" s="83">
        <v>366660.35613333335</v>
      </c>
      <c r="D114" s="83">
        <v>8830270.629433332</v>
      </c>
      <c r="E114" s="83">
        <v>4264.49</v>
      </c>
      <c r="F114" s="35">
        <f t="shared" ref="F114" si="334">SQRT((POWER(C114-$C$4,2)+POWER(D114-$D$4,2)))</f>
        <v>407.04194620300302</v>
      </c>
      <c r="G114" s="35">
        <f t="shared" ref="G114" si="335">E114-$E$4</f>
        <v>-12.631000000000313</v>
      </c>
      <c r="H114" s="35">
        <f t="shared" ref="H114" si="336">SQRT((POWER(F114,2)+POWER(G114,2)))</f>
        <v>407.23787659024106</v>
      </c>
      <c r="I114" s="35">
        <f t="shared" ref="I114" si="337">C$64-C114</f>
        <v>1.1299999954644591E-2</v>
      </c>
      <c r="J114" s="35">
        <f t="shared" ref="J114" si="338">D$64-D114</f>
        <v>-3.4499999135732651E-2</v>
      </c>
      <c r="K114" s="35">
        <f t="shared" ref="K114" si="339">E$64-E114</f>
        <v>3.0133333332742041E-2</v>
      </c>
    </row>
    <row r="115" spans="1:11" x14ac:dyDescent="0.25">
      <c r="A115" s="96"/>
      <c r="B115" s="34">
        <v>43645</v>
      </c>
      <c r="C115" s="25">
        <v>366660.35840000003</v>
      </c>
      <c r="D115" s="25">
        <v>8830270.6323000006</v>
      </c>
      <c r="E115" s="25">
        <v>4264.4879000000001</v>
      </c>
      <c r="F115" s="35">
        <f t="shared" ref="F115" si="340">SQRT((POWER(C115-$C$4,2)+POWER(D115-$D$4,2)))</f>
        <v>407.04063744210072</v>
      </c>
      <c r="G115" s="35">
        <f t="shared" ref="G115" si="341">E115-$E$4</f>
        <v>-12.633100000000013</v>
      </c>
      <c r="H115" s="35">
        <f t="shared" ref="H115" si="342">SQRT((POWER(F115,2)+POWER(G115,2)))</f>
        <v>407.23663359879805</v>
      </c>
      <c r="I115" s="35">
        <f t="shared" ref="I115" si="343">C$64-C115</f>
        <v>9.0333332773298025E-3</v>
      </c>
      <c r="J115" s="35">
        <f t="shared" ref="J115" si="344">D$64-D115</f>
        <v>-3.736666776239872E-2</v>
      </c>
      <c r="K115" s="35">
        <f t="shared" ref="K115" si="345">E$64-E115</f>
        <v>3.2233333332442271E-2</v>
      </c>
    </row>
    <row r="116" spans="1:11" x14ac:dyDescent="0.25">
      <c r="A116" s="96"/>
      <c r="B116" s="34"/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3">
    <mergeCell ref="A36:A39"/>
    <mergeCell ref="A58:A60"/>
    <mergeCell ref="A40:A44"/>
    <mergeCell ref="A75:A82"/>
    <mergeCell ref="A65:A70"/>
    <mergeCell ref="A71:A74"/>
    <mergeCell ref="A64:B64"/>
    <mergeCell ref="A105:A109"/>
    <mergeCell ref="A110:A117"/>
    <mergeCell ref="A61:A63"/>
    <mergeCell ref="A2:K2"/>
    <mergeCell ref="A5:B5"/>
    <mergeCell ref="A6:A10"/>
    <mergeCell ref="A11:A17"/>
    <mergeCell ref="A18:A25"/>
    <mergeCell ref="A98:A104"/>
    <mergeCell ref="A89:A97"/>
    <mergeCell ref="A83:A88"/>
    <mergeCell ref="A26:A31"/>
    <mergeCell ref="A32:A35"/>
    <mergeCell ref="A54:A57"/>
    <mergeCell ref="A49:A53"/>
    <mergeCell ref="A45:A4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K117"/>
  <sheetViews>
    <sheetView workbookViewId="0">
      <pane ySplit="4" topLeftCell="A100" activePane="bottomLeft" state="frozen"/>
      <selection pane="bottomLeft" activeCell="F118" sqref="F118"/>
    </sheetView>
  </sheetViews>
  <sheetFormatPr baseColWidth="10" defaultColWidth="11.42578125" defaultRowHeight="15" x14ac:dyDescent="0.25"/>
  <cols>
    <col min="1" max="1" width="16.140625" customWidth="1"/>
    <col min="3" max="3" width="11.5703125" bestFit="1" customWidth="1"/>
    <col min="4" max="4" width="12.5703125" bestFit="1" customWidth="1"/>
    <col min="5" max="5" width="11.5703125" bestFit="1" customWidth="1"/>
    <col min="6" max="8" width="11.5703125" style="21" customWidth="1"/>
  </cols>
  <sheetData>
    <row r="2" spans="1:11" x14ac:dyDescent="0.25">
      <c r="A2" s="111" t="s">
        <v>14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366705.23210000002</v>
      </c>
      <c r="D5" s="5">
        <v>8830290.4932000004</v>
      </c>
      <c r="E5" s="5">
        <v>4264.0933999999997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8">
        <v>42809</v>
      </c>
      <c r="C6" s="7">
        <v>366664.50628888892</v>
      </c>
      <c r="D6" s="7">
        <v>8830272.2094555572</v>
      </c>
      <c r="E6" s="7">
        <v>4264.6704333333337</v>
      </c>
      <c r="F6" s="7"/>
      <c r="G6" s="7"/>
      <c r="H6" s="7"/>
      <c r="I6" s="7">
        <f t="shared" ref="I6:I13" si="0">C$5-C6</f>
        <v>40.725811111100484</v>
      </c>
      <c r="J6" s="7">
        <f t="shared" ref="J6:K7" si="1">D$5-D6</f>
        <v>18.283744443207979</v>
      </c>
      <c r="K6" s="7">
        <f t="shared" si="1"/>
        <v>-0.57703333333392948</v>
      </c>
    </row>
    <row r="7" spans="1:11" hidden="1" x14ac:dyDescent="0.25">
      <c r="A7" s="108"/>
      <c r="B7" s="8">
        <v>42811</v>
      </c>
      <c r="C7" s="7">
        <v>366664.49466000003</v>
      </c>
      <c r="D7" s="7">
        <v>8830272.2139999978</v>
      </c>
      <c r="E7" s="7">
        <v>4264.6681200000003</v>
      </c>
      <c r="F7" s="7"/>
      <c r="G7" s="7"/>
      <c r="H7" s="7"/>
      <c r="I7" s="7">
        <f t="shared" si="0"/>
        <v>40.73743999999715</v>
      </c>
      <c r="J7" s="7">
        <f t="shared" si="1"/>
        <v>18.279200002551079</v>
      </c>
      <c r="K7" s="7">
        <f t="shared" si="1"/>
        <v>-0.57472000000052503</v>
      </c>
    </row>
    <row r="8" spans="1:11" hidden="1" x14ac:dyDescent="0.25">
      <c r="A8" s="108"/>
      <c r="B8" s="8">
        <v>42817</v>
      </c>
      <c r="C8" s="7">
        <v>366664.48275999998</v>
      </c>
      <c r="D8" s="7">
        <v>8830272.2452600002</v>
      </c>
      <c r="E8" s="7">
        <v>4264.6231600000001</v>
      </c>
      <c r="F8" s="7"/>
      <c r="G8" s="7"/>
      <c r="H8" s="7"/>
      <c r="I8" s="7">
        <f t="shared" si="0"/>
        <v>40.749340000038501</v>
      </c>
      <c r="J8" s="7">
        <f t="shared" ref="J8" si="2">D$5-D8</f>
        <v>18.247940000146627</v>
      </c>
      <c r="K8" s="7">
        <f t="shared" ref="K8" si="3">E$5-E8</f>
        <v>-0.52976000000035128</v>
      </c>
    </row>
    <row r="9" spans="1:11" hidden="1" x14ac:dyDescent="0.25">
      <c r="A9" s="108"/>
      <c r="B9" s="8">
        <v>42822</v>
      </c>
      <c r="C9" s="7">
        <v>366664.47738000005</v>
      </c>
      <c r="D9" s="7">
        <v>8830272.2697599996</v>
      </c>
      <c r="E9" s="7">
        <v>4264.5930200000003</v>
      </c>
      <c r="F9" s="7"/>
      <c r="G9" s="7"/>
      <c r="H9" s="7"/>
      <c r="I9" s="7">
        <f t="shared" si="0"/>
        <v>40.754719999968074</v>
      </c>
      <c r="J9" s="7">
        <f t="shared" ref="J9" si="4">D$5-D9</f>
        <v>18.223440000787377</v>
      </c>
      <c r="K9" s="7">
        <f t="shared" ref="K9" si="5">E$5-E9</f>
        <v>-0.49962000000050466</v>
      </c>
    </row>
    <row r="10" spans="1:11" hidden="1" x14ac:dyDescent="0.25">
      <c r="A10" s="108"/>
      <c r="B10" s="8">
        <v>42825</v>
      </c>
      <c r="C10" s="7">
        <v>366664.46525000001</v>
      </c>
      <c r="D10" s="7">
        <v>8830272.2766124997</v>
      </c>
      <c r="E10" s="7">
        <v>4264.5725750000001</v>
      </c>
      <c r="F10" s="7"/>
      <c r="G10" s="7"/>
      <c r="H10" s="7"/>
      <c r="I10" s="7">
        <f t="shared" si="0"/>
        <v>40.766850000014529</v>
      </c>
      <c r="J10" s="7">
        <f t="shared" ref="J10:J13" si="6">D$5-D10</f>
        <v>18.21658750064671</v>
      </c>
      <c r="K10" s="7">
        <f t="shared" ref="K10:K13" si="7">E$5-E10</f>
        <v>-0.47917500000039581</v>
      </c>
    </row>
    <row r="11" spans="1:11" hidden="1" x14ac:dyDescent="0.25">
      <c r="A11" s="97" t="s">
        <v>19</v>
      </c>
      <c r="B11" s="10">
        <v>42829</v>
      </c>
      <c r="C11" s="9">
        <v>366664.46002</v>
      </c>
      <c r="D11" s="9">
        <v>8830272.2963800002</v>
      </c>
      <c r="E11" s="9">
        <v>4264.5638799999997</v>
      </c>
      <c r="F11" s="9"/>
      <c r="G11" s="9"/>
      <c r="H11" s="9"/>
      <c r="I11" s="9">
        <f t="shared" si="0"/>
        <v>40.772080000024289</v>
      </c>
      <c r="J11" s="9">
        <f t="shared" si="6"/>
        <v>18.196820000186563</v>
      </c>
      <c r="K11" s="9">
        <f t="shared" si="7"/>
        <v>-0.47047999999995227</v>
      </c>
    </row>
    <row r="12" spans="1:11" s="14" customFormat="1" hidden="1" x14ac:dyDescent="0.25">
      <c r="A12" s="98"/>
      <c r="B12" s="10">
        <v>42832</v>
      </c>
      <c r="C12" s="9">
        <v>366664.45704000007</v>
      </c>
      <c r="D12" s="9">
        <v>8830272.311139999</v>
      </c>
      <c r="E12" s="9">
        <v>4264.5456399999994</v>
      </c>
      <c r="F12" s="9"/>
      <c r="G12" s="9"/>
      <c r="H12" s="9"/>
      <c r="I12" s="9">
        <f t="shared" si="0"/>
        <v>40.775059999956284</v>
      </c>
      <c r="J12" s="9">
        <f t="shared" si="6"/>
        <v>18.182060001417994</v>
      </c>
      <c r="K12" s="9">
        <f t="shared" si="7"/>
        <v>-0.45223999999961961</v>
      </c>
    </row>
    <row r="13" spans="1:11" hidden="1" x14ac:dyDescent="0.25">
      <c r="A13" s="98"/>
      <c r="B13" s="10">
        <v>42830</v>
      </c>
      <c r="C13" s="9">
        <v>366664.45614000002</v>
      </c>
      <c r="D13" s="9">
        <v>8830272.3198199999</v>
      </c>
      <c r="E13" s="9">
        <v>4264.5382599999994</v>
      </c>
      <c r="F13" s="9"/>
      <c r="G13" s="9"/>
      <c r="H13" s="9"/>
      <c r="I13" s="9">
        <f t="shared" si="0"/>
        <v>40.775959999999031</v>
      </c>
      <c r="J13" s="9">
        <f t="shared" si="6"/>
        <v>18.173380000516772</v>
      </c>
      <c r="K13" s="9">
        <f t="shared" si="7"/>
        <v>-0.44485999999960768</v>
      </c>
    </row>
    <row r="14" spans="1:11" hidden="1" x14ac:dyDescent="0.25">
      <c r="A14" s="98"/>
      <c r="B14" s="10">
        <v>42839</v>
      </c>
      <c r="C14" s="9">
        <v>366664.45006666664</v>
      </c>
      <c r="D14" s="9">
        <v>8830272.3287666664</v>
      </c>
      <c r="E14" s="9">
        <v>4264.5199000000002</v>
      </c>
      <c r="F14" s="9"/>
      <c r="G14" s="9"/>
      <c r="H14" s="9"/>
      <c r="I14" s="9">
        <f t="shared" ref="I14" si="8">C$5-C14</f>
        <v>40.782033333380241</v>
      </c>
      <c r="J14" s="9">
        <f t="shared" ref="J14" si="9">D$5-D14</f>
        <v>18.16443333402276</v>
      </c>
      <c r="K14" s="9">
        <f t="shared" ref="K14" si="10">E$5-E14</f>
        <v>-0.42650000000048749</v>
      </c>
    </row>
    <row r="15" spans="1:11" hidden="1" x14ac:dyDescent="0.25">
      <c r="A15" s="98"/>
      <c r="B15" s="10">
        <v>42843</v>
      </c>
      <c r="C15" s="9">
        <v>366664.44768000004</v>
      </c>
      <c r="D15" s="9">
        <v>8830272.3386000004</v>
      </c>
      <c r="E15" s="9">
        <v>4264.5114799999992</v>
      </c>
      <c r="F15" s="9"/>
      <c r="G15" s="9"/>
      <c r="H15" s="9"/>
      <c r="I15" s="9">
        <f t="shared" ref="I15" si="11">C$5-C15</f>
        <v>40.784419999981765</v>
      </c>
      <c r="J15" s="9">
        <f t="shared" ref="J15" si="12">D$5-D15</f>
        <v>18.154600000008941</v>
      </c>
      <c r="K15" s="9">
        <f t="shared" ref="K15" si="13">E$5-E15</f>
        <v>-0.41807999999946333</v>
      </c>
    </row>
    <row r="16" spans="1:11" s="14" customFormat="1" hidden="1" x14ac:dyDescent="0.25">
      <c r="A16" s="98"/>
      <c r="B16" s="10">
        <v>42850</v>
      </c>
      <c r="C16" s="9">
        <v>366664.4363</v>
      </c>
      <c r="D16" s="9">
        <v>8830272.3478833325</v>
      </c>
      <c r="E16" s="9">
        <v>4264.4898333333331</v>
      </c>
      <c r="F16" s="9"/>
      <c r="G16" s="9"/>
      <c r="H16" s="9"/>
      <c r="I16" s="9">
        <f t="shared" ref="I16:K17" si="14">C$5-C16</f>
        <v>40.7958000000217</v>
      </c>
      <c r="J16" s="9">
        <f t="shared" si="14"/>
        <v>18.145316667854786</v>
      </c>
      <c r="K16" s="9">
        <f t="shared" si="14"/>
        <v>-0.3964333333333343</v>
      </c>
    </row>
    <row r="17" spans="1:11" hidden="1" x14ac:dyDescent="0.25">
      <c r="A17" s="109"/>
      <c r="B17" s="10">
        <v>42853</v>
      </c>
      <c r="C17" s="9">
        <v>366664.43891999999</v>
      </c>
      <c r="D17" s="9">
        <v>8830272.36362</v>
      </c>
      <c r="E17" s="9">
        <v>4264.4897000000001</v>
      </c>
      <c r="F17" s="9"/>
      <c r="G17" s="9"/>
      <c r="H17" s="9"/>
      <c r="I17" s="9">
        <f t="shared" si="14"/>
        <v>40.793180000036955</v>
      </c>
      <c r="J17" s="9">
        <f t="shared" si="14"/>
        <v>18.129580000415444</v>
      </c>
      <c r="K17" s="9">
        <f t="shared" si="14"/>
        <v>-0.3963000000003376</v>
      </c>
    </row>
    <row r="18" spans="1:11" hidden="1" x14ac:dyDescent="0.25">
      <c r="A18" s="105" t="s">
        <v>20</v>
      </c>
      <c r="B18" s="15">
        <v>42858</v>
      </c>
      <c r="C18" s="16">
        <v>366664.43859999999</v>
      </c>
      <c r="D18" s="16">
        <v>8830272.371199999</v>
      </c>
      <c r="E18" s="16">
        <v>4264.4727199999998</v>
      </c>
      <c r="F18" s="16"/>
      <c r="G18" s="16"/>
      <c r="H18" s="16"/>
      <c r="I18" s="16">
        <f t="shared" ref="I18" si="15">C$5-C18</f>
        <v>40.793500000028871</v>
      </c>
      <c r="J18" s="16">
        <f t="shared" ref="J18" si="16">D$5-D18</f>
        <v>18.122000001370907</v>
      </c>
      <c r="K18" s="16">
        <f t="shared" ref="K18" si="17">E$5-E18</f>
        <v>-0.37932000000000698</v>
      </c>
    </row>
    <row r="19" spans="1:11" hidden="1" x14ac:dyDescent="0.25">
      <c r="A19" s="106"/>
      <c r="B19" s="15">
        <v>42860</v>
      </c>
      <c r="C19" s="16">
        <v>366664.42489999998</v>
      </c>
      <c r="D19" s="16">
        <v>8830272.3695400003</v>
      </c>
      <c r="E19" s="16">
        <v>4264.4711399999997</v>
      </c>
      <c r="F19" s="16"/>
      <c r="G19" s="16"/>
      <c r="H19" s="16"/>
      <c r="I19" s="16">
        <f t="shared" ref="I19" si="18">C$5-C19</f>
        <v>40.807200000039302</v>
      </c>
      <c r="J19" s="16">
        <f t="shared" ref="J19" si="19">D$5-D19</f>
        <v>18.123660000041127</v>
      </c>
      <c r="K19" s="16">
        <f t="shared" ref="K19" si="20">E$5-E19</f>
        <v>-0.37773999999990338</v>
      </c>
    </row>
    <row r="20" spans="1:11" hidden="1" x14ac:dyDescent="0.25">
      <c r="A20" s="106"/>
      <c r="B20" s="15">
        <v>42864</v>
      </c>
      <c r="C20" s="16">
        <v>366664.43064000004</v>
      </c>
      <c r="D20" s="16">
        <v>8830272.3775999993</v>
      </c>
      <c r="E20" s="16">
        <v>4264.4606199999998</v>
      </c>
      <c r="F20" s="16"/>
      <c r="G20" s="16"/>
      <c r="H20" s="16"/>
      <c r="I20" s="16">
        <f t="shared" ref="I20" si="21">C$5-C20</f>
        <v>40.801459999987856</v>
      </c>
      <c r="J20" s="16">
        <f t="shared" ref="J20" si="22">D$5-D20</f>
        <v>18.115600001066923</v>
      </c>
      <c r="K20" s="16">
        <f t="shared" ref="K20" si="23">E$5-E20</f>
        <v>-0.36722000000008848</v>
      </c>
    </row>
    <row r="21" spans="1:11" hidden="1" x14ac:dyDescent="0.25">
      <c r="A21" s="106"/>
      <c r="B21" s="15">
        <v>42867</v>
      </c>
      <c r="C21" s="16">
        <v>366664.43618333334</v>
      </c>
      <c r="D21" s="16">
        <v>8830272.3883666676</v>
      </c>
      <c r="E21" s="16">
        <v>4264.4588166666663</v>
      </c>
      <c r="F21" s="16"/>
      <c r="G21" s="16"/>
      <c r="H21" s="16"/>
      <c r="I21" s="16">
        <f t="shared" ref="I21" si="24">C$5-C21</f>
        <v>40.795916666684207</v>
      </c>
      <c r="J21" s="16">
        <f t="shared" ref="J21" si="25">D$5-D21</f>
        <v>18.104833332821727</v>
      </c>
      <c r="K21" s="16">
        <f t="shared" ref="K21" si="26">E$5-E21</f>
        <v>-0.36541666666653327</v>
      </c>
    </row>
    <row r="22" spans="1:11" hidden="1" x14ac:dyDescent="0.25">
      <c r="A22" s="106"/>
      <c r="B22" s="15">
        <v>42871</v>
      </c>
      <c r="C22" s="16">
        <v>366664.42606000003</v>
      </c>
      <c r="D22" s="16">
        <v>8830272.38796</v>
      </c>
      <c r="E22" s="16">
        <v>4264.4511000000002</v>
      </c>
      <c r="F22" s="16"/>
      <c r="G22" s="16"/>
      <c r="H22" s="16"/>
      <c r="I22" s="16">
        <f t="shared" ref="I22:I23" si="27">C$5-C22</f>
        <v>40.806039999995846</v>
      </c>
      <c r="J22" s="16">
        <f t="shared" ref="J22:J23" si="28">D$5-D22</f>
        <v>18.105240000411868</v>
      </c>
      <c r="K22" s="16">
        <f t="shared" ref="K22:K23" si="29">E$5-E22</f>
        <v>-0.3577000000004773</v>
      </c>
    </row>
    <row r="23" spans="1:11" hidden="1" x14ac:dyDescent="0.25">
      <c r="A23" s="106"/>
      <c r="B23" s="15">
        <v>42874</v>
      </c>
      <c r="C23" s="16">
        <v>366664.40682500001</v>
      </c>
      <c r="D23" s="16">
        <v>8830272.4269999992</v>
      </c>
      <c r="E23" s="16">
        <v>4264.4359249999998</v>
      </c>
      <c r="F23" s="16"/>
      <c r="G23" s="16"/>
      <c r="H23" s="16"/>
      <c r="I23" s="16">
        <f t="shared" si="27"/>
        <v>40.825275000010151</v>
      </c>
      <c r="J23" s="16">
        <f t="shared" si="28"/>
        <v>18.066200001165271</v>
      </c>
      <c r="K23" s="16">
        <f t="shared" si="29"/>
        <v>-0.34252500000002328</v>
      </c>
    </row>
    <row r="24" spans="1:11" hidden="1" x14ac:dyDescent="0.25">
      <c r="A24" s="106"/>
      <c r="B24" s="15">
        <v>42881</v>
      </c>
      <c r="C24" s="16">
        <v>366664.42181999999</v>
      </c>
      <c r="D24" s="16">
        <v>8830272.4064799994</v>
      </c>
      <c r="E24" s="16">
        <v>4264.4284799999996</v>
      </c>
      <c r="F24" s="16"/>
      <c r="G24" s="16"/>
      <c r="H24" s="16"/>
      <c r="I24" s="16">
        <f t="shared" ref="I24" si="30">C$5-C24</f>
        <v>40.810280000034254</v>
      </c>
      <c r="J24" s="16">
        <f t="shared" ref="J24" si="31">D$5-D24</f>
        <v>18.086720000952482</v>
      </c>
      <c r="K24" s="16">
        <f t="shared" ref="K24" si="32">E$5-E24</f>
        <v>-0.3350799999998344</v>
      </c>
    </row>
    <row r="25" spans="1:11" hidden="1" x14ac:dyDescent="0.25">
      <c r="A25" s="106"/>
      <c r="B25" s="15">
        <v>42886</v>
      </c>
      <c r="C25" s="16">
        <v>366664.41129999998</v>
      </c>
      <c r="D25" s="16">
        <v>8830272.4033285715</v>
      </c>
      <c r="E25" s="16">
        <v>4264.4323999999997</v>
      </c>
      <c r="F25" s="16"/>
      <c r="G25" s="16"/>
      <c r="H25" s="16"/>
      <c r="I25" s="16">
        <f t="shared" ref="I25" si="33">C$5-C25</f>
        <v>40.820800000044983</v>
      </c>
      <c r="J25" s="16">
        <f t="shared" ref="J25" si="34">D$5-D25</f>
        <v>18.089871428906918</v>
      </c>
      <c r="K25" s="16">
        <f t="shared" ref="K25" si="35">E$5-E25</f>
        <v>-0.33899999999994179</v>
      </c>
    </row>
    <row r="26" spans="1:11" hidden="1" x14ac:dyDescent="0.25">
      <c r="A26" s="105" t="s">
        <v>21</v>
      </c>
      <c r="B26" s="26">
        <v>42889</v>
      </c>
      <c r="C26" s="27">
        <v>366664.41769999999</v>
      </c>
      <c r="D26" s="27">
        <v>8830272.4121000003</v>
      </c>
      <c r="E26" s="27">
        <v>4264.4114800000007</v>
      </c>
      <c r="F26" s="27"/>
      <c r="G26" s="27"/>
      <c r="H26" s="27"/>
      <c r="I26" s="27">
        <f t="shared" ref="I26:I36" si="36">C$5-C26</f>
        <v>40.814400000032037</v>
      </c>
      <c r="J26" s="27">
        <f t="shared" ref="J26:J37" si="37">D$5-D26</f>
        <v>18.081100000068545</v>
      </c>
      <c r="K26" s="27">
        <f t="shared" ref="K26:K37" si="38">E$5-E26</f>
        <v>-0.31808000000091852</v>
      </c>
    </row>
    <row r="27" spans="1:11" hidden="1" x14ac:dyDescent="0.25">
      <c r="A27" s="106"/>
      <c r="B27" s="26">
        <v>42892</v>
      </c>
      <c r="C27" s="27">
        <v>366664.37254999997</v>
      </c>
      <c r="D27" s="27">
        <v>8830272.4734833334</v>
      </c>
      <c r="E27" s="27">
        <v>4264.3985666666667</v>
      </c>
      <c r="F27" s="27"/>
      <c r="G27" s="27"/>
      <c r="H27" s="27"/>
      <c r="I27" s="27">
        <f t="shared" si="36"/>
        <v>40.859550000051968</v>
      </c>
      <c r="J27" s="27">
        <f t="shared" si="37"/>
        <v>18.01971666701138</v>
      </c>
      <c r="K27" s="27">
        <f t="shared" si="38"/>
        <v>-0.30516666666699166</v>
      </c>
    </row>
    <row r="28" spans="1:11" hidden="1" x14ac:dyDescent="0.25">
      <c r="A28" s="106"/>
      <c r="B28" s="26">
        <v>42895</v>
      </c>
      <c r="C28" s="27">
        <v>366664.41563871427</v>
      </c>
      <c r="D28" s="27">
        <v>8830272.4249102864</v>
      </c>
      <c r="E28" s="27">
        <v>4264.3974760000001</v>
      </c>
      <c r="F28" s="27"/>
      <c r="G28" s="27"/>
      <c r="H28" s="27"/>
      <c r="I28" s="27">
        <f t="shared" si="36"/>
        <v>40.816461285750847</v>
      </c>
      <c r="J28" s="27">
        <f t="shared" si="37"/>
        <v>18.068289713934064</v>
      </c>
      <c r="K28" s="27">
        <f t="shared" si="38"/>
        <v>-0.30407600000035018</v>
      </c>
    </row>
    <row r="29" spans="1:11" hidden="1" x14ac:dyDescent="0.25">
      <c r="A29" s="106"/>
      <c r="B29" s="26">
        <v>42903</v>
      </c>
      <c r="C29" s="27">
        <v>366664.39832222223</v>
      </c>
      <c r="D29" s="27">
        <v>8830272.4704111107</v>
      </c>
      <c r="E29" s="27">
        <v>4264.3909777777781</v>
      </c>
      <c r="F29" s="27"/>
      <c r="G29" s="27"/>
      <c r="H29" s="27"/>
      <c r="I29" s="27">
        <f t="shared" si="36"/>
        <v>40.83377777779242</v>
      </c>
      <c r="J29" s="27">
        <f t="shared" si="37"/>
        <v>18.022788889706135</v>
      </c>
      <c r="K29" s="27">
        <f t="shared" si="38"/>
        <v>-0.29757777777831507</v>
      </c>
    </row>
    <row r="30" spans="1:11" hidden="1" x14ac:dyDescent="0.25">
      <c r="A30" s="106"/>
      <c r="B30" s="26">
        <v>42909</v>
      </c>
      <c r="C30" s="27">
        <v>366664.36510000005</v>
      </c>
      <c r="D30" s="27">
        <v>8830272.4768666662</v>
      </c>
      <c r="E30" s="27">
        <v>4264.3800499999998</v>
      </c>
      <c r="F30" s="27"/>
      <c r="G30" s="27"/>
      <c r="H30" s="27"/>
      <c r="I30" s="27">
        <f t="shared" si="36"/>
        <v>40.866999999969266</v>
      </c>
      <c r="J30" s="27">
        <f t="shared" si="37"/>
        <v>18.01633333414793</v>
      </c>
      <c r="K30" s="27">
        <f t="shared" si="38"/>
        <v>-0.28665000000000873</v>
      </c>
    </row>
    <row r="31" spans="1:11" hidden="1" x14ac:dyDescent="0.25">
      <c r="A31" s="106"/>
      <c r="B31" s="26">
        <v>42916</v>
      </c>
      <c r="C31" s="27">
        <v>366664.39665999997</v>
      </c>
      <c r="D31" s="27">
        <v>8830272.4347400013</v>
      </c>
      <c r="E31" s="27">
        <v>4264.3768399999999</v>
      </c>
      <c r="F31" s="27"/>
      <c r="G31" s="27"/>
      <c r="H31" s="27"/>
      <c r="I31" s="27">
        <f t="shared" si="36"/>
        <v>40.835440000053495</v>
      </c>
      <c r="J31" s="27">
        <f t="shared" si="37"/>
        <v>18.058459999039769</v>
      </c>
      <c r="K31" s="27">
        <f t="shared" si="38"/>
        <v>-0.28344000000015512</v>
      </c>
    </row>
    <row r="32" spans="1:11" hidden="1" x14ac:dyDescent="0.25">
      <c r="A32" s="105" t="s">
        <v>22</v>
      </c>
      <c r="B32" s="23">
        <v>42923</v>
      </c>
      <c r="C32" s="24">
        <v>366664.39455000003</v>
      </c>
      <c r="D32" s="24">
        <v>8830272.4457249995</v>
      </c>
      <c r="E32" s="24">
        <v>4264.3747749999993</v>
      </c>
      <c r="F32" s="24"/>
      <c r="G32" s="24"/>
      <c r="H32" s="24"/>
      <c r="I32" s="24">
        <f t="shared" si="36"/>
        <v>40.837549999996554</v>
      </c>
      <c r="J32" s="24">
        <f t="shared" si="37"/>
        <v>18.047475000843406</v>
      </c>
      <c r="K32" s="24">
        <f t="shared" si="38"/>
        <v>-0.28137499999957072</v>
      </c>
    </row>
    <row r="33" spans="1:11" hidden="1" x14ac:dyDescent="0.25">
      <c r="A33" s="106"/>
      <c r="B33" s="23">
        <v>42930</v>
      </c>
      <c r="C33" s="24">
        <v>366664.40169999999</v>
      </c>
      <c r="D33" s="24">
        <v>8830272.4498399999</v>
      </c>
      <c r="E33" s="24">
        <v>4264.36636</v>
      </c>
      <c r="F33" s="24"/>
      <c r="G33" s="24"/>
      <c r="H33" s="24"/>
      <c r="I33" s="24">
        <f t="shared" si="36"/>
        <v>40.830400000035297</v>
      </c>
      <c r="J33" s="24">
        <f t="shared" si="37"/>
        <v>18.043360000476241</v>
      </c>
      <c r="K33" s="24">
        <f t="shared" si="38"/>
        <v>-0.27296000000023923</v>
      </c>
    </row>
    <row r="34" spans="1:11" hidden="1" x14ac:dyDescent="0.25">
      <c r="A34" s="106"/>
      <c r="B34" s="23">
        <v>42940</v>
      </c>
      <c r="C34" s="24">
        <v>366664.39752</v>
      </c>
      <c r="D34" s="24">
        <v>8830272.4561999999</v>
      </c>
      <c r="E34" s="24">
        <v>4264.3665600000004</v>
      </c>
      <c r="F34" s="24"/>
      <c r="G34" s="24"/>
      <c r="H34" s="24"/>
      <c r="I34" s="24">
        <f t="shared" si="36"/>
        <v>40.834580000024289</v>
      </c>
      <c r="J34" s="24">
        <f t="shared" si="37"/>
        <v>18.037000000476837</v>
      </c>
      <c r="K34" s="24">
        <f t="shared" si="38"/>
        <v>-0.27316000000064378</v>
      </c>
    </row>
    <row r="35" spans="1:11" hidden="1" x14ac:dyDescent="0.25">
      <c r="A35" s="106"/>
      <c r="B35" s="23">
        <v>42944</v>
      </c>
      <c r="C35" s="24">
        <v>366664.39398000005</v>
      </c>
      <c r="D35" s="24">
        <v>8830272.4603399988</v>
      </c>
      <c r="E35" s="24">
        <v>4264.3677600000001</v>
      </c>
      <c r="F35" s="24"/>
      <c r="G35" s="24"/>
      <c r="H35" s="24"/>
      <c r="I35" s="24">
        <f t="shared" si="36"/>
        <v>40.838119999971241</v>
      </c>
      <c r="J35" s="24">
        <f t="shared" si="37"/>
        <v>18.032860001549125</v>
      </c>
      <c r="K35" s="24">
        <f t="shared" si="38"/>
        <v>-0.27436000000034255</v>
      </c>
    </row>
    <row r="36" spans="1:11" hidden="1" x14ac:dyDescent="0.25">
      <c r="A36" s="108" t="s">
        <v>23</v>
      </c>
      <c r="B36" s="31">
        <v>42951</v>
      </c>
      <c r="C36" s="30">
        <v>366664.39151999995</v>
      </c>
      <c r="D36" s="30">
        <v>8830272.4593400005</v>
      </c>
      <c r="E36" s="30">
        <v>4264.362360000001</v>
      </c>
      <c r="F36" s="30"/>
      <c r="G36" s="30"/>
      <c r="H36" s="30"/>
      <c r="I36" s="30">
        <f t="shared" si="36"/>
        <v>40.840580000076443</v>
      </c>
      <c r="J36" s="30">
        <f t="shared" si="37"/>
        <v>18.033859999850392</v>
      </c>
      <c r="K36" s="30">
        <f t="shared" si="38"/>
        <v>-0.26896000000124332</v>
      </c>
    </row>
    <row r="37" spans="1:11" hidden="1" x14ac:dyDescent="0.25">
      <c r="A37" s="108"/>
      <c r="B37" s="28">
        <v>42958</v>
      </c>
      <c r="C37" s="29">
        <v>366664.39008750004</v>
      </c>
      <c r="D37" s="29">
        <v>8830272.4660749994</v>
      </c>
      <c r="E37" s="29">
        <v>4264.3560500000003</v>
      </c>
      <c r="F37" s="29"/>
      <c r="G37" s="29"/>
      <c r="H37" s="29"/>
      <c r="I37" s="29">
        <f>C$5-C37</f>
        <v>40.842012499982957</v>
      </c>
      <c r="J37" s="29">
        <f t="shared" si="37"/>
        <v>18.027125000953674</v>
      </c>
      <c r="K37" s="29">
        <f t="shared" si="38"/>
        <v>-0.26265000000057626</v>
      </c>
    </row>
    <row r="38" spans="1:11" hidden="1" x14ac:dyDescent="0.25">
      <c r="A38" s="108"/>
      <c r="B38" s="28">
        <v>42965</v>
      </c>
      <c r="C38" s="29">
        <v>366664.38676250004</v>
      </c>
      <c r="D38" s="29">
        <v>8830272.4659625012</v>
      </c>
      <c r="E38" s="29">
        <v>4264.3479125000003</v>
      </c>
      <c r="F38" s="29"/>
      <c r="G38" s="29"/>
      <c r="H38" s="29"/>
      <c r="I38" s="29">
        <f>C$5-C38</f>
        <v>40.845337499980815</v>
      </c>
      <c r="J38" s="29">
        <f t="shared" ref="J38" si="39">D$5-D38</f>
        <v>18.027237499132752</v>
      </c>
      <c r="K38" s="29">
        <f t="shared" ref="K38" si="40">E$5-E38</f>
        <v>-0.25451250000060099</v>
      </c>
    </row>
    <row r="39" spans="1:11" hidden="1" x14ac:dyDescent="0.25">
      <c r="A39" s="108"/>
      <c r="B39" s="28">
        <v>42972</v>
      </c>
      <c r="C39" s="29">
        <v>366664.38775999995</v>
      </c>
      <c r="D39" s="29">
        <v>8830272.4725000001</v>
      </c>
      <c r="E39" s="29">
        <v>4264.3531600000006</v>
      </c>
      <c r="F39" s="29"/>
      <c r="G39" s="29"/>
      <c r="H39" s="29"/>
      <c r="I39" s="29">
        <f>C$5-C39</f>
        <v>40.844340000068769</v>
      </c>
      <c r="J39" s="29">
        <f t="shared" ref="J39:J40" si="41">D$5-D39</f>
        <v>18.020700000226498</v>
      </c>
      <c r="K39" s="29">
        <f t="shared" ref="K39:K40" si="42">E$5-E39</f>
        <v>-0.25976000000082422</v>
      </c>
    </row>
    <row r="40" spans="1:11" hidden="1" x14ac:dyDescent="0.25">
      <c r="A40" s="108" t="s">
        <v>24</v>
      </c>
      <c r="B40" s="32">
        <v>42979</v>
      </c>
      <c r="C40" s="33">
        <v>366664.38701999997</v>
      </c>
      <c r="D40" s="33">
        <v>8830272.4777800012</v>
      </c>
      <c r="E40" s="33">
        <v>4264.3502800000006</v>
      </c>
      <c r="F40" s="33"/>
      <c r="G40" s="33"/>
      <c r="H40" s="33"/>
      <c r="I40" s="33">
        <f t="shared" ref="I40" si="43">C$5-C40</f>
        <v>40.845080000057351</v>
      </c>
      <c r="J40" s="33">
        <f t="shared" si="41"/>
        <v>18.015419999137521</v>
      </c>
      <c r="K40" s="33">
        <f t="shared" si="42"/>
        <v>-0.25688000000081956</v>
      </c>
    </row>
    <row r="41" spans="1:11" hidden="1" x14ac:dyDescent="0.25">
      <c r="A41" s="108"/>
      <c r="B41" s="32">
        <v>42986</v>
      </c>
      <c r="C41" s="33">
        <v>366664.38793333335</v>
      </c>
      <c r="D41" s="33">
        <v>8830272.4802222233</v>
      </c>
      <c r="E41" s="33">
        <v>4264.3376666666654</v>
      </c>
      <c r="F41" s="33"/>
      <c r="G41" s="33"/>
      <c r="H41" s="33"/>
      <c r="I41" s="33">
        <f t="shared" ref="I41" si="44">C$5-C41</f>
        <v>40.844166666676756</v>
      </c>
      <c r="J41" s="33">
        <f t="shared" ref="J41" si="45">D$5-D41</f>
        <v>18.012977777048945</v>
      </c>
      <c r="K41" s="33">
        <f t="shared" ref="K41" si="46">E$5-E41</f>
        <v>-0.24426666666568053</v>
      </c>
    </row>
    <row r="42" spans="1:11" hidden="1" x14ac:dyDescent="0.25">
      <c r="A42" s="108"/>
      <c r="B42" s="32">
        <v>42993</v>
      </c>
      <c r="C42" s="33">
        <v>366664.38923999999</v>
      </c>
      <c r="D42" s="33">
        <v>8830272.4841600005</v>
      </c>
      <c r="E42" s="33">
        <v>4264.3311799999992</v>
      </c>
      <c r="F42" s="33"/>
      <c r="G42" s="33"/>
      <c r="H42" s="33"/>
      <c r="I42" s="33">
        <f t="shared" ref="I42" si="47">C$5-C42</f>
        <v>40.842860000033397</v>
      </c>
      <c r="J42" s="33">
        <f t="shared" ref="J42" si="48">D$5-D42</f>
        <v>18.00903999991715</v>
      </c>
      <c r="K42" s="33">
        <f t="shared" ref="K42" si="49">E$5-E42</f>
        <v>-0.23777999999947497</v>
      </c>
    </row>
    <row r="43" spans="1:11" hidden="1" x14ac:dyDescent="0.25">
      <c r="A43" s="108"/>
      <c r="B43" s="32">
        <v>43000</v>
      </c>
      <c r="C43" s="33">
        <v>366664.38417999999</v>
      </c>
      <c r="D43" s="33">
        <v>8830272.4834199995</v>
      </c>
      <c r="E43" s="33">
        <v>4264.3245799999986</v>
      </c>
      <c r="F43" s="33"/>
      <c r="G43" s="33"/>
      <c r="H43" s="33"/>
      <c r="I43" s="33">
        <f t="shared" ref="I43" si="50">C$5-C43</f>
        <v>40.847920000029262</v>
      </c>
      <c r="J43" s="33">
        <f t="shared" ref="J43" si="51">D$5-D43</f>
        <v>18.009780000895262</v>
      </c>
      <c r="K43" s="33">
        <f t="shared" ref="K43" si="52">E$5-E43</f>
        <v>-0.23117999999885797</v>
      </c>
    </row>
    <row r="44" spans="1:11" hidden="1" x14ac:dyDescent="0.25">
      <c r="A44" s="108"/>
      <c r="B44" s="32">
        <v>43007</v>
      </c>
      <c r="C44" s="33">
        <v>366664.38995999994</v>
      </c>
      <c r="D44" s="33">
        <v>8830272.4809299987</v>
      </c>
      <c r="E44" s="33">
        <v>4264.3153600000005</v>
      </c>
      <c r="F44" s="33"/>
      <c r="G44" s="33"/>
      <c r="H44" s="33"/>
      <c r="I44" s="33">
        <f t="shared" ref="I44:I45" si="53">C$5-C44</f>
        <v>40.84214000008069</v>
      </c>
      <c r="J44" s="33">
        <f t="shared" ref="J44:J45" si="54">D$5-D44</f>
        <v>18.01227000169456</v>
      </c>
      <c r="K44" s="33">
        <f t="shared" ref="K44:K45" si="55">E$5-E44</f>
        <v>-0.2219600000007631</v>
      </c>
    </row>
    <row r="45" spans="1:11" hidden="1" x14ac:dyDescent="0.25">
      <c r="A45" s="108" t="s">
        <v>25</v>
      </c>
      <c r="B45" s="23">
        <v>43014</v>
      </c>
      <c r="C45" s="24">
        <v>366664.38868000003</v>
      </c>
      <c r="D45" s="24">
        <v>8830272.4837000016</v>
      </c>
      <c r="E45" s="24">
        <v>4264.32546</v>
      </c>
      <c r="F45" s="24"/>
      <c r="G45" s="24"/>
      <c r="H45" s="24"/>
      <c r="I45" s="24">
        <f t="shared" si="53"/>
        <v>40.843419999990147</v>
      </c>
      <c r="J45" s="24">
        <f t="shared" si="54"/>
        <v>18.009499998763204</v>
      </c>
      <c r="K45" s="24">
        <f t="shared" si="55"/>
        <v>-0.23206000000027416</v>
      </c>
    </row>
    <row r="46" spans="1:11" hidden="1" x14ac:dyDescent="0.25">
      <c r="A46" s="108"/>
      <c r="B46" s="23">
        <v>43021</v>
      </c>
      <c r="C46" s="24">
        <v>366664.38636</v>
      </c>
      <c r="D46" s="24">
        <v>8830272.4863799997</v>
      </c>
      <c r="E46" s="24">
        <v>4264.3235199999999</v>
      </c>
      <c r="F46" s="24"/>
      <c r="G46" s="24"/>
      <c r="H46" s="24"/>
      <c r="I46" s="24">
        <f t="shared" ref="I46" si="56">C$5-C46</f>
        <v>40.84574000001885</v>
      </c>
      <c r="J46" s="24">
        <f t="shared" ref="J46" si="57">D$5-D46</f>
        <v>18.006820000708103</v>
      </c>
      <c r="K46" s="24">
        <f t="shared" ref="K46" si="58">E$5-E46</f>
        <v>-0.23012000000016997</v>
      </c>
    </row>
    <row r="47" spans="1:11" hidden="1" x14ac:dyDescent="0.25">
      <c r="A47" s="108"/>
      <c r="B47" s="23">
        <v>43028</v>
      </c>
      <c r="C47" s="24">
        <v>366664.38117499999</v>
      </c>
      <c r="D47" s="24">
        <v>8830272.4948625006</v>
      </c>
      <c r="E47" s="24">
        <v>4264.3086874999999</v>
      </c>
      <c r="F47" s="24"/>
      <c r="G47" s="24"/>
      <c r="H47" s="24"/>
      <c r="I47" s="24">
        <f t="shared" ref="I47" si="59">C$5-C47</f>
        <v>40.850925000035204</v>
      </c>
      <c r="J47" s="24">
        <f t="shared" ref="J47" si="60">D$5-D47</f>
        <v>17.998337499797344</v>
      </c>
      <c r="K47" s="24">
        <f t="shared" ref="K47" si="61">E$5-E47</f>
        <v>-0.21528750000015862</v>
      </c>
    </row>
    <row r="48" spans="1:11" hidden="1" x14ac:dyDescent="0.25">
      <c r="A48" s="108"/>
      <c r="B48" s="23">
        <v>43035</v>
      </c>
      <c r="C48" s="24">
        <v>366664.3455</v>
      </c>
      <c r="D48" s="24">
        <v>8830272.53314</v>
      </c>
      <c r="E48" s="24">
        <v>4264.3359399999999</v>
      </c>
      <c r="F48" s="24"/>
      <c r="G48" s="24"/>
      <c r="H48" s="24"/>
      <c r="I48" s="24">
        <f t="shared" ref="I48:I49" si="62">C$5-C48</f>
        <v>40.886600000027101</v>
      </c>
      <c r="J48" s="24">
        <f t="shared" ref="J48:J49" si="63">D$5-D48</f>
        <v>17.960060000419617</v>
      </c>
      <c r="K48" s="24">
        <f t="shared" ref="K48:K49" si="64">E$5-E48</f>
        <v>-0.24254000000019005</v>
      </c>
    </row>
    <row r="49" spans="1:11" hidden="1" x14ac:dyDescent="0.25">
      <c r="A49" s="97" t="s">
        <v>26</v>
      </c>
      <c r="B49" s="34">
        <v>43042</v>
      </c>
      <c r="C49" s="35">
        <v>366664.36906000006</v>
      </c>
      <c r="D49" s="35">
        <v>8830272.4968199991</v>
      </c>
      <c r="E49" s="35">
        <v>4264.3195800000003</v>
      </c>
      <c r="F49" s="35"/>
      <c r="G49" s="35"/>
      <c r="H49" s="35"/>
      <c r="I49" s="35">
        <f t="shared" si="62"/>
        <v>40.863039999967441</v>
      </c>
      <c r="J49" s="35">
        <f t="shared" si="63"/>
        <v>17.996380001306534</v>
      </c>
      <c r="K49" s="35">
        <f t="shared" si="64"/>
        <v>-0.22618000000056782</v>
      </c>
    </row>
    <row r="50" spans="1:11" hidden="1" x14ac:dyDescent="0.25">
      <c r="A50" s="98"/>
      <c r="B50" s="34">
        <v>43049</v>
      </c>
      <c r="C50" s="35">
        <v>366664.36934999999</v>
      </c>
      <c r="D50" s="35">
        <v>8830272.5045599993</v>
      </c>
      <c r="E50" s="35">
        <v>4264.3178499999995</v>
      </c>
      <c r="F50" s="35"/>
      <c r="G50" s="35"/>
      <c r="H50" s="35"/>
      <c r="I50" s="35">
        <f t="shared" ref="I50" si="65">C$5-C50</f>
        <v>40.862750000029337</v>
      </c>
      <c r="J50" s="35">
        <f t="shared" ref="J50" si="66">D$5-D50</f>
        <v>17.988640001043677</v>
      </c>
      <c r="K50" s="35">
        <f t="shared" ref="K50" si="67">E$5-E50</f>
        <v>-0.22444999999970605</v>
      </c>
    </row>
    <row r="51" spans="1:11" hidden="1" x14ac:dyDescent="0.25">
      <c r="A51" s="98"/>
      <c r="B51" s="34">
        <v>43056</v>
      </c>
      <c r="C51" s="35">
        <v>366664.38528749999</v>
      </c>
      <c r="D51" s="35">
        <v>8830272.5213750005</v>
      </c>
      <c r="E51" s="35">
        <v>4264.3091375000004</v>
      </c>
      <c r="F51" s="35"/>
      <c r="G51" s="35"/>
      <c r="H51" s="35"/>
      <c r="I51" s="35">
        <f t="shared" ref="I51" si="68">C$5-C51</f>
        <v>40.846812500036322</v>
      </c>
      <c r="J51" s="35">
        <f t="shared" ref="J51" si="69">D$5-D51</f>
        <v>17.971824999898672</v>
      </c>
      <c r="K51" s="35">
        <f t="shared" ref="K51" si="70">E$5-E51</f>
        <v>-0.21573750000061409</v>
      </c>
    </row>
    <row r="52" spans="1:11" hidden="1" x14ac:dyDescent="0.25">
      <c r="A52" s="98"/>
      <c r="B52" s="34">
        <v>43063</v>
      </c>
      <c r="C52" s="35">
        <v>366664.37196400005</v>
      </c>
      <c r="D52" s="35">
        <v>8830272.5157174002</v>
      </c>
      <c r="E52" s="35">
        <v>4264.3153330000005</v>
      </c>
      <c r="F52" s="35"/>
      <c r="G52" s="35"/>
      <c r="H52" s="35"/>
      <c r="I52" s="35">
        <f t="shared" ref="I52" si="71">C$5-C52</f>
        <v>40.860135999973863</v>
      </c>
      <c r="J52" s="35">
        <f t="shared" ref="J52" si="72">D$5-D52</f>
        <v>17.977482600137591</v>
      </c>
      <c r="K52" s="35">
        <f t="shared" ref="K52" si="73">E$5-E52</f>
        <v>-0.22193300000071758</v>
      </c>
    </row>
    <row r="53" spans="1:11" hidden="1" x14ac:dyDescent="0.25">
      <c r="A53" s="109"/>
      <c r="B53" s="34">
        <v>43069</v>
      </c>
      <c r="C53" s="35">
        <v>366664.36553999997</v>
      </c>
      <c r="D53" s="35">
        <v>8830272.515420001</v>
      </c>
      <c r="E53" s="35">
        <v>4264.3063400000001</v>
      </c>
      <c r="F53" s="35"/>
      <c r="G53" s="35"/>
      <c r="H53" s="35"/>
      <c r="I53" s="35">
        <f t="shared" ref="I53" si="74">C$5-C53</f>
        <v>40.866560000053141</v>
      </c>
      <c r="J53" s="35">
        <f t="shared" ref="J53" si="75">D$5-D53</f>
        <v>17.977779999375343</v>
      </c>
      <c r="K53" s="35">
        <f t="shared" ref="K53" si="76">E$5-E53</f>
        <v>-0.2129400000003443</v>
      </c>
    </row>
    <row r="54" spans="1:11" hidden="1" x14ac:dyDescent="0.25">
      <c r="A54" s="108" t="s">
        <v>27</v>
      </c>
      <c r="B54" s="26">
        <v>43077</v>
      </c>
      <c r="C54" s="27">
        <v>366664.36033749999</v>
      </c>
      <c r="D54" s="27">
        <v>8830272.5202500001</v>
      </c>
      <c r="E54" s="27">
        <v>4264.29385</v>
      </c>
      <c r="F54" s="27"/>
      <c r="G54" s="27"/>
      <c r="H54" s="27"/>
      <c r="I54" s="27">
        <f t="shared" ref="I54" si="77">C$5-C54</f>
        <v>40.871762500028126</v>
      </c>
      <c r="J54" s="27">
        <f t="shared" ref="J54" si="78">D$5-D54</f>
        <v>17.972950000315905</v>
      </c>
      <c r="K54" s="27">
        <f t="shared" ref="K54" si="79">E$5-E54</f>
        <v>-0.20045000000027358</v>
      </c>
    </row>
    <row r="55" spans="1:11" hidden="1" x14ac:dyDescent="0.25">
      <c r="A55" s="108"/>
      <c r="B55" s="26">
        <v>43084</v>
      </c>
      <c r="C55" s="27">
        <v>366664.35002000001</v>
      </c>
      <c r="D55" s="27">
        <v>8830272.5140799992</v>
      </c>
      <c r="E55" s="27">
        <v>4264.293740000001</v>
      </c>
      <c r="F55" s="27"/>
      <c r="G55" s="27"/>
      <c r="H55" s="27"/>
      <c r="I55" s="27">
        <f t="shared" ref="I55" si="80">C$5-C55</f>
        <v>40.882080000010319</v>
      </c>
      <c r="J55" s="27">
        <f t="shared" ref="J55" si="81">D$5-D55</f>
        <v>17.979120001196861</v>
      </c>
      <c r="K55" s="27">
        <f t="shared" ref="K55" si="82">E$5-E55</f>
        <v>-0.20034000000123342</v>
      </c>
    </row>
    <row r="56" spans="1:11" hidden="1" x14ac:dyDescent="0.25">
      <c r="A56" s="108"/>
      <c r="B56" s="26">
        <v>43091</v>
      </c>
      <c r="C56" s="27">
        <v>366664.35953999998</v>
      </c>
      <c r="D56" s="27">
        <v>8830272.528239999</v>
      </c>
      <c r="E56" s="27">
        <v>4264.2946600000005</v>
      </c>
      <c r="F56" s="27"/>
      <c r="G56" s="27"/>
      <c r="H56" s="27"/>
      <c r="I56" s="27">
        <f t="shared" ref="I56" si="83">C$5-C56</f>
        <v>40.872560000047088</v>
      </c>
      <c r="J56" s="27">
        <f t="shared" ref="J56" si="84">D$5-D56</f>
        <v>17.964960001409054</v>
      </c>
      <c r="K56" s="27">
        <f t="shared" ref="K56" si="85">E$5-E56</f>
        <v>-0.20126000000072963</v>
      </c>
    </row>
    <row r="57" spans="1:11" hidden="1" x14ac:dyDescent="0.25">
      <c r="A57" s="108"/>
      <c r="B57" s="26">
        <v>43098</v>
      </c>
      <c r="C57" s="27">
        <v>366664.35556</v>
      </c>
      <c r="D57" s="27">
        <v>8830272.5313999988</v>
      </c>
      <c r="E57" s="27">
        <v>4264.2882099999997</v>
      </c>
      <c r="F57" s="27"/>
      <c r="G57" s="27"/>
      <c r="H57" s="27"/>
      <c r="I57" s="27">
        <f t="shared" ref="I57" si="86">C$5-C57</f>
        <v>40.87654000002658</v>
      </c>
      <c r="J57" s="27">
        <f t="shared" ref="J57" si="87">D$5-D57</f>
        <v>17.961800001561642</v>
      </c>
      <c r="K57" s="27">
        <f t="shared" ref="K57" si="88">E$5-E57</f>
        <v>-0.19480999999996129</v>
      </c>
    </row>
    <row r="58" spans="1:11" x14ac:dyDescent="0.25">
      <c r="A58" s="108" t="s">
        <v>34</v>
      </c>
      <c r="B58" s="36">
        <v>43397</v>
      </c>
      <c r="C58" s="38">
        <v>366705.23210000002</v>
      </c>
      <c r="D58" s="38">
        <v>8830290.4932000004</v>
      </c>
      <c r="E58" s="38">
        <v>4264.0933999999997</v>
      </c>
      <c r="F58" s="38">
        <f>SQRT((POWER(C58-$C$4,2)+POWER(D58-$D$4,2)))</f>
        <v>415.72338617436111</v>
      </c>
      <c r="G58" s="38">
        <f>E58-$E$4</f>
        <v>-13.027600000000348</v>
      </c>
      <c r="H58" s="38">
        <f>SQRT((POWER(F58,2)+POWER(G58,2)))</f>
        <v>415.92746023079189</v>
      </c>
      <c r="I58" s="38">
        <f t="shared" ref="I58" si="89">C$5-C58</f>
        <v>0</v>
      </c>
      <c r="J58" s="38">
        <f t="shared" ref="J58" si="90">D$5-D58</f>
        <v>0</v>
      </c>
      <c r="K58" s="38">
        <f t="shared" ref="K58" si="91">E$5-E58</f>
        <v>0</v>
      </c>
    </row>
    <row r="59" spans="1:11" x14ac:dyDescent="0.25">
      <c r="A59" s="108"/>
      <c r="B59" s="36">
        <v>43399</v>
      </c>
      <c r="C59" s="38">
        <v>366705.23420000001</v>
      </c>
      <c r="D59" s="38">
        <v>8830290.4945999999</v>
      </c>
      <c r="E59" s="38">
        <v>4264.0958000000001</v>
      </c>
      <c r="F59" s="38">
        <f t="shared" ref="F59:F60" si="92">SQRT((POWER(C59-$C$4,2)+POWER(D59-$D$4,2)))</f>
        <v>415.72355006898397</v>
      </c>
      <c r="G59" s="38">
        <f t="shared" ref="G59:G60" si="93">E59-$E$4</f>
        <v>-13.025200000000041</v>
      </c>
      <c r="H59" s="38">
        <f t="shared" ref="H59:H60" si="94">SQRT((POWER(F59,2)+POWER(G59,2)))</f>
        <v>415.92754887960837</v>
      </c>
      <c r="I59" s="38">
        <f t="shared" ref="I59" si="95">C$5-C59</f>
        <v>-2.0999999833293259E-3</v>
      </c>
      <c r="J59" s="38">
        <f t="shared" ref="J59" si="96">D$5-D59</f>
        <v>-1.3999994844198227E-3</v>
      </c>
      <c r="K59" s="38">
        <f t="shared" ref="K59" si="97">E$5-E59</f>
        <v>-2.4000000003070454E-3</v>
      </c>
    </row>
    <row r="60" spans="1:11" x14ac:dyDescent="0.25">
      <c r="A60" s="108"/>
      <c r="B60" s="36">
        <v>43403</v>
      </c>
      <c r="C60" s="38">
        <v>366705.23450000002</v>
      </c>
      <c r="D60" s="38">
        <v>8830290.4954000004</v>
      </c>
      <c r="E60" s="38">
        <v>4264.0931</v>
      </c>
      <c r="F60" s="38">
        <f t="shared" si="92"/>
        <v>415.72309692082735</v>
      </c>
      <c r="G60" s="38">
        <f t="shared" si="93"/>
        <v>-13.027900000000045</v>
      </c>
      <c r="H60" s="38">
        <f t="shared" si="94"/>
        <v>415.92718051583694</v>
      </c>
      <c r="I60" s="38">
        <f t="shared" ref="I60" si="98">C$5-C60</f>
        <v>-2.3999999975785613E-3</v>
      </c>
      <c r="J60" s="38">
        <f t="shared" ref="J60" si="99">D$5-D60</f>
        <v>-2.199999988079071E-3</v>
      </c>
      <c r="K60" s="38">
        <f t="shared" ref="K60" si="100">E$5-E60</f>
        <v>2.9999999969732016E-4</v>
      </c>
    </row>
    <row r="61" spans="1:11" x14ac:dyDescent="0.25">
      <c r="A61" s="97" t="s">
        <v>42</v>
      </c>
      <c r="B61" s="47">
        <v>43407</v>
      </c>
      <c r="C61" s="48">
        <v>366705.24219999998</v>
      </c>
      <c r="D61" s="48">
        <v>8830290.5022999998</v>
      </c>
      <c r="E61" s="48">
        <v>4264.0843999999997</v>
      </c>
      <c r="F61" s="48">
        <f>SQRT((POWER(C61-$C$4,2)+POWER(D61-$D$4,2)))</f>
        <v>415.72229482733144</v>
      </c>
      <c r="G61" s="48">
        <f>E61-$E$4</f>
        <v>-13.036600000000362</v>
      </c>
      <c r="H61" s="48">
        <f>SQRT((POWER(F61,2)+POWER(G61,2)))</f>
        <v>415.9266514135187</v>
      </c>
      <c r="I61" s="48">
        <f t="shared" ref="I61:I63" si="101">C$5-C61</f>
        <v>-1.009999995585531E-2</v>
      </c>
      <c r="J61" s="48">
        <f t="shared" ref="J61:J63" si="102">D$5-D61</f>
        <v>-9.0999994426965714E-3</v>
      </c>
      <c r="K61" s="48">
        <f t="shared" ref="K61:K63" si="103">E$5-E61</f>
        <v>9.0000000000145519E-3</v>
      </c>
    </row>
    <row r="62" spans="1:11" x14ac:dyDescent="0.25">
      <c r="A62" s="98"/>
      <c r="B62" s="47">
        <v>43410</v>
      </c>
      <c r="C62" s="48">
        <v>366705.22960000002</v>
      </c>
      <c r="D62" s="48">
        <v>8830290.4922000002</v>
      </c>
      <c r="E62" s="48">
        <v>4264.0896000000002</v>
      </c>
      <c r="F62" s="48">
        <f t="shared" ref="F62:F63" si="104">SQRT((POWER(C62-$C$4,2)+POWER(D62-$D$4,2)))</f>
        <v>415.7226615626505</v>
      </c>
      <c r="G62" s="48">
        <f t="shared" ref="G62:G63" si="105">E62-$E$4</f>
        <v>-13.031399999999849</v>
      </c>
      <c r="H62" s="48">
        <f t="shared" ref="H62:H63" si="106">SQRT((POWER(F62,2)+POWER(G62,2)))</f>
        <v>415.9268550150303</v>
      </c>
      <c r="I62" s="48">
        <f t="shared" si="101"/>
        <v>2.5000000023283064E-3</v>
      </c>
      <c r="J62" s="48">
        <f t="shared" si="102"/>
        <v>1.0000001639127731E-3</v>
      </c>
      <c r="K62" s="48">
        <f t="shared" si="103"/>
        <v>3.7999999995008693E-3</v>
      </c>
    </row>
    <row r="63" spans="1:11" x14ac:dyDescent="0.25">
      <c r="A63" s="98"/>
      <c r="B63" s="47">
        <v>43413</v>
      </c>
      <c r="C63" s="48">
        <v>366705.22970000003</v>
      </c>
      <c r="D63" s="48">
        <v>8830290.4921000004</v>
      </c>
      <c r="E63" s="48">
        <v>4264.0934999999999</v>
      </c>
      <c r="F63" s="48">
        <f t="shared" si="104"/>
        <v>415.72280174573564</v>
      </c>
      <c r="G63" s="48">
        <f t="shared" si="105"/>
        <v>-13.027500000000146</v>
      </c>
      <c r="H63" s="48">
        <f t="shared" si="106"/>
        <v>415.9268729567425</v>
      </c>
      <c r="I63" s="48">
        <f t="shared" si="101"/>
        <v>2.3999999975785613E-3</v>
      </c>
      <c r="J63" s="48">
        <f t="shared" si="102"/>
        <v>1.0999999940395355E-3</v>
      </c>
      <c r="K63" s="48">
        <f t="shared" si="103"/>
        <v>-1.0000000020227162E-4</v>
      </c>
    </row>
    <row r="64" spans="1:11" x14ac:dyDescent="0.25">
      <c r="A64" s="98"/>
      <c r="B64" s="47">
        <v>43417</v>
      </c>
      <c r="C64" s="48">
        <v>366705.2291</v>
      </c>
      <c r="D64" s="48">
        <v>8830290.5266999993</v>
      </c>
      <c r="E64" s="48">
        <v>4264.0991999999997</v>
      </c>
      <c r="F64" s="48">
        <f t="shared" ref="F64" si="107">SQRT((POWER(C64-$C$4,2)+POWER(D64-$D$4,2)))</f>
        <v>415.69495566820723</v>
      </c>
      <c r="G64" s="48">
        <f t="shared" ref="G64" si="108">E64-$E$4</f>
        <v>-13.021800000000439</v>
      </c>
      <c r="H64" s="48">
        <f t="shared" ref="H64" si="109">SQRT((POWER(F64,2)+POWER(G64,2)))</f>
        <v>415.89886203647251</v>
      </c>
      <c r="I64" s="48">
        <f t="shared" ref="I64" si="110">C$5-C64</f>
        <v>3.0000000260770321E-3</v>
      </c>
      <c r="J64" s="48">
        <f t="shared" ref="J64" si="111">D$5-D64</f>
        <v>-3.3499998971819878E-2</v>
      </c>
      <c r="K64" s="48">
        <f t="shared" ref="K64" si="112">E$5-E64</f>
        <v>-5.7999999999083229E-3</v>
      </c>
    </row>
    <row r="65" spans="1:11" x14ac:dyDescent="0.25">
      <c r="A65" s="98"/>
      <c r="B65" s="47">
        <v>43420</v>
      </c>
      <c r="C65" s="48">
        <v>366705.22480000003</v>
      </c>
      <c r="D65" s="48">
        <v>8830290.5259000007</v>
      </c>
      <c r="E65" s="48">
        <v>4264.1000000000004</v>
      </c>
      <c r="F65" s="48">
        <f t="shared" ref="F65" si="113">SQRT((POWER(C65-$C$4,2)+POWER(D65-$D$4,2)))</f>
        <v>415.69297843728344</v>
      </c>
      <c r="G65" s="48">
        <f t="shared" ref="G65" si="114">E65-$E$4</f>
        <v>-13.020999999999731</v>
      </c>
      <c r="H65" s="48">
        <f t="shared" ref="H65" si="115">SQRT((POWER(F65,2)+POWER(G65,2)))</f>
        <v>415.89686072758445</v>
      </c>
      <c r="I65" s="48">
        <f t="shared" ref="I65" si="116">C$5-C65</f>
        <v>7.299999997485429E-3</v>
      </c>
      <c r="J65" s="48">
        <f t="shared" ref="J65" si="117">D$5-D65</f>
        <v>-3.2700000330805779E-2</v>
      </c>
      <c r="K65" s="48">
        <f t="shared" ref="K65" si="118">E$5-E65</f>
        <v>-6.6000000006170012E-3</v>
      </c>
    </row>
    <row r="66" spans="1:11" x14ac:dyDescent="0.25">
      <c r="A66" s="98"/>
      <c r="B66" s="47">
        <v>43428</v>
      </c>
      <c r="C66" s="48">
        <v>366705.22509999998</v>
      </c>
      <c r="D66" s="48">
        <v>8830290.526366666</v>
      </c>
      <c r="E66" s="48">
        <v>4264.0981000000002</v>
      </c>
      <c r="F66" s="48">
        <f t="shared" ref="F66" si="119">SQRT((POWER(C66-$C$4,2)+POWER(D66-$D$4,2)))</f>
        <v>415.69279006200264</v>
      </c>
      <c r="G66" s="48">
        <f t="shared" ref="G66" si="120">E66-$E$4</f>
        <v>-13.022899999999936</v>
      </c>
      <c r="H66" s="48">
        <f t="shared" ref="H66" si="121">SQRT((POWER(F66,2)+POWER(G66,2)))</f>
        <v>415.89673193467416</v>
      </c>
      <c r="I66" s="48">
        <f t="shared" ref="I66" si="122">C$5-C66</f>
        <v>7.0000000414438546E-3</v>
      </c>
      <c r="J66" s="48">
        <f t="shared" ref="J66" si="123">D$5-D66</f>
        <v>-3.3166665583848953E-2</v>
      </c>
      <c r="K66" s="48">
        <f t="shared" ref="K66" si="124">E$5-E66</f>
        <v>-4.7000000004118192E-3</v>
      </c>
    </row>
    <row r="67" spans="1:11" x14ac:dyDescent="0.25">
      <c r="A67" s="98"/>
      <c r="B67" s="47">
        <v>43431</v>
      </c>
      <c r="C67" s="48">
        <v>366705.23820000002</v>
      </c>
      <c r="D67" s="48">
        <v>8830290.5375999995</v>
      </c>
      <c r="E67" s="48">
        <v>4264.0934999999999</v>
      </c>
      <c r="F67" s="48">
        <f t="shared" ref="F67" si="125">SQRT((POWER(C67-$C$4,2)+POWER(D67-$D$4,2)))</f>
        <v>415.69182767578246</v>
      </c>
      <c r="G67" s="48">
        <f t="shared" ref="G67" si="126">E67-$E$4</f>
        <v>-13.027500000000146</v>
      </c>
      <c r="H67" s="48">
        <f t="shared" ref="H67" si="127">SQRT((POWER(F67,2)+POWER(G67,2)))</f>
        <v>415.89591408510188</v>
      </c>
      <c r="I67" s="48">
        <f t="shared" ref="I67" si="128">C$5-C67</f>
        <v>-6.0999999986961484E-3</v>
      </c>
      <c r="J67" s="48">
        <f t="shared" ref="J67" si="129">D$5-D67</f>
        <v>-4.439999908208847E-2</v>
      </c>
      <c r="K67" s="48">
        <f t="shared" ref="K67" si="130">E$5-E67</f>
        <v>-1.0000000020227162E-4</v>
      </c>
    </row>
    <row r="68" spans="1:11" x14ac:dyDescent="0.25">
      <c r="A68" s="98"/>
      <c r="B68" s="47">
        <v>43434</v>
      </c>
      <c r="C68" s="48">
        <v>366705.22210000001</v>
      </c>
      <c r="D68" s="48">
        <v>8830290.5276999995</v>
      </c>
      <c r="E68" s="48">
        <v>4264.0927000000001</v>
      </c>
      <c r="F68" s="48">
        <f t="shared" ref="F68" si="131">SQRT((POWER(C68-$C$4,2)+POWER(D68-$D$4,2)))</f>
        <v>415.68990830172072</v>
      </c>
      <c r="G68" s="48">
        <f t="shared" ref="G68" si="132">E68-$E$4</f>
        <v>-13.028299999999945</v>
      </c>
      <c r="H68" s="48">
        <f t="shared" ref="H68" si="133">SQRT((POWER(F68,2)+POWER(G68,2)))</f>
        <v>415.89402071294916</v>
      </c>
      <c r="I68" s="48">
        <f t="shared" ref="I68" si="134">C$5-C68</f>
        <v>1.0000000009313226E-2</v>
      </c>
      <c r="J68" s="48">
        <f t="shared" ref="J68" si="135">D$5-D68</f>
        <v>-3.4499999135732651E-2</v>
      </c>
      <c r="K68" s="48">
        <f t="shared" ref="K68" si="136">E$5-E68</f>
        <v>6.9999999959691195E-4</v>
      </c>
    </row>
    <row r="69" spans="1:11" x14ac:dyDescent="0.25">
      <c r="A69" s="97" t="s">
        <v>46</v>
      </c>
      <c r="B69" s="60">
        <v>43439</v>
      </c>
      <c r="C69" s="61">
        <v>366705.22240000003</v>
      </c>
      <c r="D69" s="61">
        <v>8830290.5288999993</v>
      </c>
      <c r="E69" s="61">
        <v>4264.0937999999996</v>
      </c>
      <c r="F69" s="61">
        <f t="shared" ref="F69" si="137">SQRT((POWER(C69-$C$4,2)+POWER(D69-$D$4,2)))</f>
        <v>415.68913747040142</v>
      </c>
      <c r="G69" s="61">
        <f t="shared" ref="G69" si="138">E69-$E$4</f>
        <v>-13.027200000000448</v>
      </c>
      <c r="H69" s="61">
        <f t="shared" ref="H69" si="139">SQRT((POWER(F69,2)+POWER(G69,2)))</f>
        <v>415.89321580271815</v>
      </c>
      <c r="I69" s="61">
        <f t="shared" ref="I69" si="140">C$5-C69</f>
        <v>9.6999999950639904E-3</v>
      </c>
      <c r="J69" s="61">
        <f t="shared" ref="J69" si="141">D$5-D69</f>
        <v>-3.5699998959898949E-2</v>
      </c>
      <c r="K69" s="61">
        <f t="shared" ref="K69" si="142">E$5-E69</f>
        <v>-3.9999999989959178E-4</v>
      </c>
    </row>
    <row r="70" spans="1:11" x14ac:dyDescent="0.25">
      <c r="A70" s="98"/>
      <c r="B70" s="60">
        <v>43441</v>
      </c>
      <c r="C70" s="61">
        <v>366705.22590000002</v>
      </c>
      <c r="D70" s="61">
        <v>8830290.5302000009</v>
      </c>
      <c r="E70" s="61">
        <v>4264.0968999999996</v>
      </c>
      <c r="F70" s="61">
        <f t="shared" ref="F70" si="143">SQRT((POWER(C70-$C$4,2)+POWER(D70-$D$4,2)))</f>
        <v>415.69023150004426</v>
      </c>
      <c r="G70" s="61">
        <f t="shared" ref="G70" si="144">E70-$E$4</f>
        <v>-13.024100000000544</v>
      </c>
      <c r="H70" s="61">
        <f t="shared" ref="H70" si="145">SQRT((POWER(F70,2)+POWER(G70,2)))</f>
        <v>415.89421220470285</v>
      </c>
      <c r="I70" s="61">
        <f t="shared" ref="I70" si="146">C$5-C70</f>
        <v>6.2000000034458935E-3</v>
      </c>
      <c r="J70" s="61">
        <f t="shared" ref="J70" si="147">D$5-D70</f>
        <v>-3.7000000476837158E-2</v>
      </c>
      <c r="K70" s="61">
        <f t="shared" ref="K70" si="148">E$5-E70</f>
        <v>-3.4999999998035491E-3</v>
      </c>
    </row>
    <row r="71" spans="1:11" x14ac:dyDescent="0.25">
      <c r="A71" s="98"/>
      <c r="B71" s="60">
        <v>43446</v>
      </c>
      <c r="C71" s="62">
        <v>366705.23060000001</v>
      </c>
      <c r="D71" s="62">
        <v>8830290.5327000003</v>
      </c>
      <c r="E71" s="62">
        <v>4264.0974999999999</v>
      </c>
      <c r="F71" s="61">
        <f t="shared" ref="F71" si="149">SQRT((POWER(C71-$C$4,2)+POWER(D71-$D$4,2)))</f>
        <v>415.6911015902312</v>
      </c>
      <c r="G71" s="61">
        <f t="shared" ref="G71" si="150">E71-$E$4</f>
        <v>-13.02350000000024</v>
      </c>
      <c r="H71" s="61">
        <f t="shared" ref="H71" si="151">SQRT((POWER(F71,2)+POWER(G71,2)))</f>
        <v>415.8950630790776</v>
      </c>
      <c r="I71" s="61">
        <f t="shared" ref="I71" si="152">C$5-C71</f>
        <v>1.500000013038516E-3</v>
      </c>
      <c r="J71" s="61">
        <f t="shared" ref="J71" si="153">D$5-D71</f>
        <v>-3.9499999955296516E-2</v>
      </c>
      <c r="K71" s="61">
        <f t="shared" ref="K71" si="154">E$5-E71</f>
        <v>-4.1000000001076842E-3</v>
      </c>
    </row>
    <row r="72" spans="1:11" x14ac:dyDescent="0.25">
      <c r="A72" s="98"/>
      <c r="B72" s="60">
        <v>43453</v>
      </c>
      <c r="C72" s="62">
        <v>366705.21909999999</v>
      </c>
      <c r="D72" s="62">
        <v>8830290.5281000007</v>
      </c>
      <c r="E72" s="62">
        <v>4264.0971</v>
      </c>
      <c r="F72" s="61">
        <f t="shared" ref="F72" si="155">SQRT((POWER(C72-$C$4,2)+POWER(D72-$D$4,2)))</f>
        <v>415.68776785493526</v>
      </c>
      <c r="G72" s="61">
        <f t="shared" ref="G72" si="156">E72-$E$4</f>
        <v>-13.02390000000014</v>
      </c>
      <c r="H72" s="61">
        <f t="shared" ref="H72" si="157">SQRT((POWER(F72,2)+POWER(G72,2)))</f>
        <v>415.89174350475935</v>
      </c>
      <c r="I72" s="61">
        <f t="shared" ref="I72" si="158">C$5-C72</f>
        <v>1.3000000035390258E-2</v>
      </c>
      <c r="J72" s="61">
        <f t="shared" ref="J72" si="159">D$5-D72</f>
        <v>-3.490000031888485E-2</v>
      </c>
      <c r="K72" s="61">
        <f t="shared" ref="K72" si="160">E$5-E72</f>
        <v>-3.7000000002080924E-3</v>
      </c>
    </row>
    <row r="73" spans="1:11" x14ac:dyDescent="0.25">
      <c r="A73" s="98"/>
      <c r="B73" s="60">
        <v>43457</v>
      </c>
      <c r="C73" s="62">
        <v>366705.2292</v>
      </c>
      <c r="D73" s="62">
        <v>8830290.5374999996</v>
      </c>
      <c r="E73" s="62">
        <v>4264.1085999999996</v>
      </c>
      <c r="F73" s="61">
        <f t="shared" ref="F73" si="161">SQRT((POWER(C73-$C$4,2)+POWER(D73-$D$4,2)))</f>
        <v>415.68643859115753</v>
      </c>
      <c r="G73" s="61">
        <f t="shared" ref="G73" si="162">E73-$E$4</f>
        <v>-13.012400000000525</v>
      </c>
      <c r="H73" s="61">
        <f t="shared" ref="H73" si="163">SQRT((POWER(F73,2)+POWER(G73,2)))</f>
        <v>415.89005492120174</v>
      </c>
      <c r="I73" s="61">
        <f t="shared" ref="I73" si="164">C$5-C73</f>
        <v>2.900000021327287E-3</v>
      </c>
      <c r="J73" s="61">
        <f t="shared" ref="J73" si="165">D$5-D73</f>
        <v>-4.4299999251961708E-2</v>
      </c>
      <c r="K73" s="61">
        <f t="shared" ref="K73" si="166">E$5-E73</f>
        <v>-1.5199999999822467E-2</v>
      </c>
    </row>
    <row r="74" spans="1:11" x14ac:dyDescent="0.25">
      <c r="A74" s="98"/>
      <c r="B74" s="60">
        <v>43462</v>
      </c>
      <c r="C74" s="62">
        <v>366705.22930000001</v>
      </c>
      <c r="D74" s="62">
        <v>8830290.5397999994</v>
      </c>
      <c r="E74" s="62">
        <v>4264.0959000000003</v>
      </c>
      <c r="F74" s="61">
        <f t="shared" ref="F74" si="167">SQRT((POWER(C74-$C$4,2)+POWER(D74-$D$4,2)))</f>
        <v>415.6846726040817</v>
      </c>
      <c r="G74" s="61">
        <f t="shared" ref="G74" si="168">E74-$E$4</f>
        <v>-13.025099999999838</v>
      </c>
      <c r="H74" s="61">
        <f t="shared" ref="H74" si="169">SQRT((POWER(F74,2)+POWER(G74,2)))</f>
        <v>415.88868735272496</v>
      </c>
      <c r="I74" s="61">
        <f t="shared" ref="I74" si="170">C$5-C74</f>
        <v>2.8000000165775418E-3</v>
      </c>
      <c r="J74" s="61">
        <f t="shared" ref="J74" si="171">D$5-D74</f>
        <v>-4.6599999070167542E-2</v>
      </c>
      <c r="K74" s="61">
        <f t="shared" ref="K74" si="172">E$5-E74</f>
        <v>-2.500000000509317E-3</v>
      </c>
    </row>
    <row r="75" spans="1:11" x14ac:dyDescent="0.25">
      <c r="A75" s="116" t="s">
        <v>47</v>
      </c>
      <c r="B75" s="26">
        <v>43466</v>
      </c>
      <c r="C75" s="25">
        <v>366705.23920000001</v>
      </c>
      <c r="D75" s="25">
        <v>8830290.5479000006</v>
      </c>
      <c r="E75" s="25">
        <v>4264.0941000000003</v>
      </c>
      <c r="F75" s="27">
        <f t="shared" ref="F75" si="173">SQRT((POWER(C75-$C$4,2)+POWER(D75-$D$4,2)))</f>
        <v>415.6842547974739</v>
      </c>
      <c r="G75" s="27">
        <f t="shared" ref="G75" si="174">E75-$E$4</f>
        <v>-13.026899999999841</v>
      </c>
      <c r="H75" s="27">
        <f t="shared" ref="H75" si="175">SQRT((POWER(F75,2)+POWER(G75,2)))</f>
        <v>415.88832612871113</v>
      </c>
      <c r="I75" s="27">
        <f t="shared" ref="I75" si="176">C$5-C75</f>
        <v>-7.0999999879859388E-3</v>
      </c>
      <c r="J75" s="27">
        <f t="shared" ref="J75" si="177">D$5-D75</f>
        <v>-5.4700000211596489E-2</v>
      </c>
      <c r="K75" s="27">
        <f t="shared" ref="K75" si="178">E$5-E75</f>
        <v>-7.0000000050640665E-4</v>
      </c>
    </row>
    <row r="76" spans="1:11" x14ac:dyDescent="0.25">
      <c r="A76" s="117"/>
      <c r="B76" s="26">
        <v>43468</v>
      </c>
      <c r="C76" s="25">
        <v>366705.23420000001</v>
      </c>
      <c r="D76" s="25">
        <v>8830290.5393000003</v>
      </c>
      <c r="E76" s="25">
        <v>4264.0964999999997</v>
      </c>
      <c r="F76" s="27">
        <f t="shared" ref="F76" si="179">SQRT((POWER(C76-$C$4,2)+POWER(D76-$D$4,2)))</f>
        <v>415.68804701627124</v>
      </c>
      <c r="G76" s="27">
        <f t="shared" ref="G76" si="180">E76-$E$4</f>
        <v>-13.024500000000444</v>
      </c>
      <c r="H76" s="27">
        <f t="shared" ref="H76" si="181">SQRT((POWER(F76,2)+POWER(G76,2)))</f>
        <v>415.89204131896025</v>
      </c>
      <c r="I76" s="27">
        <f t="shared" ref="I76" si="182">C$5-C76</f>
        <v>-2.0999999833293259E-3</v>
      </c>
      <c r="J76" s="27">
        <f t="shared" ref="J76" si="183">D$5-D76</f>
        <v>-4.609999991953373E-2</v>
      </c>
      <c r="K76" s="27">
        <f t="shared" ref="K76" si="184">E$5-E76</f>
        <v>-3.0999999999039574E-3</v>
      </c>
    </row>
    <row r="77" spans="1:11" x14ac:dyDescent="0.25">
      <c r="A77" s="117"/>
      <c r="B77" s="26">
        <v>43472</v>
      </c>
      <c r="C77" s="25">
        <v>366705.22930000001</v>
      </c>
      <c r="D77" s="25">
        <v>8830290.5236000009</v>
      </c>
      <c r="E77" s="25">
        <v>4264.1013999999996</v>
      </c>
      <c r="F77" s="27">
        <f t="shared" ref="F77" si="185">SQRT((POWER(C77-$C$4,2)+POWER(D77-$D$4,2)))</f>
        <v>415.69753936092781</v>
      </c>
      <c r="G77" s="27">
        <f t="shared" ref="G77" si="186">E77-$E$4</f>
        <v>-13.019600000000537</v>
      </c>
      <c r="H77" s="27">
        <f t="shared" ref="H77" si="187">SQRT((POWER(F77,2)+POWER(G77,2)))</f>
        <v>415.90137558667698</v>
      </c>
      <c r="I77" s="27">
        <f t="shared" ref="I77" si="188">C$5-C77</f>
        <v>2.8000000165775418E-3</v>
      </c>
      <c r="J77" s="27">
        <f t="shared" ref="J77" si="189">D$5-D77</f>
        <v>-3.0400000512599945E-2</v>
      </c>
      <c r="K77" s="27">
        <f t="shared" ref="K77" si="190">E$5-E77</f>
        <v>-7.9999999998108251E-3</v>
      </c>
    </row>
    <row r="78" spans="1:11" x14ac:dyDescent="0.25">
      <c r="A78" s="117"/>
      <c r="B78" s="26">
        <v>43476</v>
      </c>
      <c r="C78" s="25">
        <v>366705.23109999998</v>
      </c>
      <c r="D78" s="25">
        <v>8830290.5307</v>
      </c>
      <c r="E78" s="25">
        <v>4264.0977999999996</v>
      </c>
      <c r="F78" s="27">
        <f t="shared" ref="F78" si="191">SQRT((POWER(C78-$C$4,2)+POWER(D78-$D$4,2)))</f>
        <v>415.69299387594805</v>
      </c>
      <c r="G78" s="27">
        <f t="shared" ref="G78" si="192">E78-$E$4</f>
        <v>-13.023200000000543</v>
      </c>
      <c r="H78" s="27">
        <f t="shared" ref="H78" si="193">SQRT((POWER(F78,2)+POWER(G78,2)))</f>
        <v>415.89694504262593</v>
      </c>
      <c r="I78" s="27">
        <f t="shared" ref="I78" si="194">C$5-C78</f>
        <v>1.0000000474974513E-3</v>
      </c>
      <c r="J78" s="27">
        <f t="shared" ref="J78" si="195">D$5-D78</f>
        <v>-3.749999962747097E-2</v>
      </c>
      <c r="K78" s="27">
        <f t="shared" ref="K78" si="196">E$5-E78</f>
        <v>-4.3999999998050043E-3</v>
      </c>
    </row>
    <row r="79" spans="1:11" x14ac:dyDescent="0.25">
      <c r="A79" s="117"/>
      <c r="B79" s="26">
        <v>43479</v>
      </c>
      <c r="C79" s="25">
        <v>366705.22499999998</v>
      </c>
      <c r="D79" s="25">
        <v>8830290.5303000007</v>
      </c>
      <c r="E79" s="25">
        <v>4264.0959999999995</v>
      </c>
      <c r="F79" s="27">
        <f t="shared" ref="F79" si="197">SQRT((POWER(C79-$C$4,2)+POWER(D79-$D$4,2)))</f>
        <v>415.68960524325234</v>
      </c>
      <c r="G79" s="27">
        <f t="shared" ref="G79" si="198">E79-$E$4</f>
        <v>-13.025000000000546</v>
      </c>
      <c r="H79" s="27">
        <f t="shared" ref="H79" si="199">SQRT((POWER(F79,2)+POWER(G79,2)))</f>
        <v>415.89361444038906</v>
      </c>
      <c r="I79" s="27">
        <f t="shared" ref="I79" si="200">C$5-C79</f>
        <v>7.1000000461935997E-3</v>
      </c>
      <c r="J79" s="27">
        <f t="shared" ref="J79" si="201">D$5-D79</f>
        <v>-3.7100000306963921E-2</v>
      </c>
      <c r="K79" s="27">
        <f t="shared" ref="K79" si="202">E$5-E79</f>
        <v>-2.599999999802094E-3</v>
      </c>
    </row>
    <row r="80" spans="1:11" x14ac:dyDescent="0.25">
      <c r="A80" s="117"/>
      <c r="B80" s="26">
        <v>43485</v>
      </c>
      <c r="C80" s="25">
        <v>366705.22480000003</v>
      </c>
      <c r="D80" s="25">
        <v>8830290.5396999996</v>
      </c>
      <c r="E80" s="25">
        <v>4264.0941999999995</v>
      </c>
      <c r="F80" s="27">
        <f t="shared" ref="F80" si="203">SQRT((POWER(C80-$C$4,2)+POWER(D80-$D$4,2)))</f>
        <v>415.68201780791537</v>
      </c>
      <c r="G80" s="27">
        <f t="shared" ref="G80" si="204">E80-$E$4</f>
        <v>-13.026800000000549</v>
      </c>
      <c r="H80" s="27">
        <f t="shared" ref="H80" si="205">SQRT((POWER(F80,2)+POWER(G80,2)))</f>
        <v>415.88608710451001</v>
      </c>
      <c r="I80" s="27">
        <f t="shared" ref="I80" si="206">C$5-C80</f>
        <v>7.299999997485429E-3</v>
      </c>
      <c r="J80" s="27">
        <f t="shared" ref="J80" si="207">D$5-D80</f>
        <v>-4.6499999240040779E-2</v>
      </c>
      <c r="K80" s="27">
        <f t="shared" ref="K80" si="208">E$5-E80</f>
        <v>-7.9999999979918357E-4</v>
      </c>
    </row>
    <row r="81" spans="1:11" x14ac:dyDescent="0.25">
      <c r="A81" s="117"/>
      <c r="B81" s="26">
        <v>43489</v>
      </c>
      <c r="C81" s="25">
        <v>366705.22739999997</v>
      </c>
      <c r="D81" s="25">
        <v>8830290.5405999999</v>
      </c>
      <c r="E81" s="25">
        <v>4264.0973000000004</v>
      </c>
      <c r="F81" s="27">
        <f t="shared" ref="F81" si="209">SQRT((POWER(C81-$C$4,2)+POWER(D81-$D$4,2)))</f>
        <v>415.6828827601683</v>
      </c>
      <c r="G81" s="27">
        <f t="shared" ref="G81" si="210">E81-$E$4</f>
        <v>-13.023699999999735</v>
      </c>
      <c r="H81" s="27">
        <f t="shared" ref="H81" si="211">SQRT((POWER(F81,2)+POWER(G81,2)))</f>
        <v>415.88685454278766</v>
      </c>
      <c r="I81" s="27">
        <f t="shared" ref="I81" si="212">C$5-C81</f>
        <v>4.7000000486150384E-3</v>
      </c>
      <c r="J81" s="27">
        <f t="shared" ref="J81" si="213">D$5-D81</f>
        <v>-4.739999957382679E-2</v>
      </c>
      <c r="K81" s="27">
        <f t="shared" ref="K81" si="214">E$5-E81</f>
        <v>-3.9000000006126356E-3</v>
      </c>
    </row>
    <row r="82" spans="1:11" x14ac:dyDescent="0.25">
      <c r="A82" s="117"/>
      <c r="B82" s="26">
        <v>43493</v>
      </c>
      <c r="C82" s="25">
        <v>366705.22240000003</v>
      </c>
      <c r="D82" s="25">
        <v>8830290.5395</v>
      </c>
      <c r="E82" s="25">
        <v>4264.0910999999996</v>
      </c>
      <c r="F82" s="27">
        <f t="shared" ref="F82" si="215">SQRT((POWER(C82-$C$4,2)+POWER(D82-$D$4,2)))</f>
        <v>415.6807184187366</v>
      </c>
      <c r="G82" s="27">
        <f t="shared" ref="G82" si="216">E82-$E$4</f>
        <v>-13.029900000000453</v>
      </c>
      <c r="H82" s="27">
        <f t="shared" ref="H82" si="217">SQRT((POWER(F82,2)+POWER(G82,2)))</f>
        <v>415.88488546607101</v>
      </c>
      <c r="I82" s="27">
        <f t="shared" ref="I82" si="218">C$5-C82</f>
        <v>9.6999999950639904E-3</v>
      </c>
      <c r="J82" s="27">
        <f t="shared" ref="J82" si="219">D$5-D82</f>
        <v>-4.6299999579787254E-2</v>
      </c>
      <c r="K82" s="27">
        <f t="shared" ref="K82" si="220">E$5-E82</f>
        <v>2.3000000001047738E-3</v>
      </c>
    </row>
    <row r="83" spans="1:11" x14ac:dyDescent="0.25">
      <c r="A83" s="110" t="s">
        <v>48</v>
      </c>
      <c r="B83" s="60">
        <v>43497</v>
      </c>
      <c r="C83" s="62">
        <v>366705.21990000003</v>
      </c>
      <c r="D83" s="62">
        <v>8830290.5393000003</v>
      </c>
      <c r="E83" s="62">
        <v>4264.0958000000001</v>
      </c>
      <c r="F83" s="61">
        <f t="shared" ref="F83" si="221">SQRT((POWER(C83-$C$4,2)+POWER(D83-$D$4,2)))</f>
        <v>415.67935828013094</v>
      </c>
      <c r="G83" s="61">
        <f t="shared" ref="G83" si="222">E83-$E$4</f>
        <v>-13.025200000000041</v>
      </c>
      <c r="H83" s="61">
        <f t="shared" ref="H83" si="223">SQRT((POWER(F83,2)+POWER(G83,2)))</f>
        <v>415.88337876767986</v>
      </c>
      <c r="I83" s="61">
        <f t="shared" ref="I83" si="224">C$5-C83</f>
        <v>1.2199999997392297E-2</v>
      </c>
      <c r="J83" s="61">
        <f t="shared" ref="J83" si="225">D$5-D83</f>
        <v>-4.609999991953373E-2</v>
      </c>
      <c r="K83" s="61">
        <f t="shared" ref="K83" si="226">E$5-E83</f>
        <v>-2.4000000003070454E-3</v>
      </c>
    </row>
    <row r="84" spans="1:11" x14ac:dyDescent="0.25">
      <c r="A84" s="110"/>
      <c r="B84" s="60">
        <v>43500</v>
      </c>
      <c r="C84" s="62">
        <v>366705.2157</v>
      </c>
      <c r="D84" s="62">
        <v>8830290.5373</v>
      </c>
      <c r="E84" s="62">
        <v>4264.0949000000001</v>
      </c>
      <c r="F84" s="61">
        <f t="shared" ref="F84" si="227">SQRT((POWER(C84-$C$4,2)+POWER(D84-$D$4,2)))</f>
        <v>415.67839491133691</v>
      </c>
      <c r="G84" s="61">
        <f t="shared" ref="G84" si="228">E84-$E$4</f>
        <v>-13.026100000000042</v>
      </c>
      <c r="H84" s="61">
        <f t="shared" ref="H84" si="229">SQRT((POWER(F84,2)+POWER(G84,2)))</f>
        <v>415.88244405994749</v>
      </c>
      <c r="I84" s="61">
        <f t="shared" ref="I84" si="230">C$5-C84</f>
        <v>1.640000002225861E-2</v>
      </c>
      <c r="J84" s="61">
        <f t="shared" ref="J84" si="231">D$5-D84</f>
        <v>-4.4099999591708183E-2</v>
      </c>
      <c r="K84" s="61">
        <f t="shared" ref="K84" si="232">E$5-E84</f>
        <v>-1.5000000003055902E-3</v>
      </c>
    </row>
    <row r="85" spans="1:11" x14ac:dyDescent="0.25">
      <c r="A85" s="110"/>
      <c r="B85" s="60">
        <v>43503</v>
      </c>
      <c r="C85" s="62">
        <v>366705.21879999997</v>
      </c>
      <c r="D85" s="62">
        <v>8830290.5428999998</v>
      </c>
      <c r="E85" s="62">
        <v>4264.1012000000001</v>
      </c>
      <c r="F85" s="61">
        <f t="shared" ref="F85" si="233">SQRT((POWER(C85-$C$4,2)+POWER(D85-$D$4,2)))</f>
        <v>415.675830635669</v>
      </c>
      <c r="G85" s="61">
        <f t="shared" ref="G85" si="234">E85-$E$4</f>
        <v>-13.019800000000032</v>
      </c>
      <c r="H85" s="61">
        <f t="shared" ref="H85" si="235">SQRT((POWER(F85,2)+POWER(G85,2)))</f>
        <v>415.8796837628563</v>
      </c>
      <c r="I85" s="61">
        <f t="shared" ref="I85" si="236">C$5-C85</f>
        <v>1.3300000049639493E-2</v>
      </c>
      <c r="J85" s="61">
        <f t="shared" ref="J85" si="237">D$5-D85</f>
        <v>-4.9699999392032623E-2</v>
      </c>
      <c r="K85" s="61">
        <f t="shared" ref="K85" si="238">E$5-E85</f>
        <v>-7.8000000003157766E-3</v>
      </c>
    </row>
    <row r="86" spans="1:11" x14ac:dyDescent="0.25">
      <c r="A86" s="110"/>
      <c r="B86" s="60">
        <v>43509</v>
      </c>
      <c r="C86" s="62">
        <v>366705.21830000001</v>
      </c>
      <c r="D86" s="62">
        <v>8830290.5429999996</v>
      </c>
      <c r="E86" s="62">
        <v>4264.1037999999999</v>
      </c>
      <c r="F86" s="61">
        <f t="shared" ref="F86" si="239">SQRT((POWER(C86-$C$4,2)+POWER(D86-$D$4,2)))</f>
        <v>415.67544741351145</v>
      </c>
      <c r="G86" s="61">
        <f t="shared" ref="G86" si="240">E86-$E$4</f>
        <v>-13.01720000000023</v>
      </c>
      <c r="H86" s="61">
        <f t="shared" ref="H86" si="241">SQRT((POWER(F86,2)+POWER(G86,2)))</f>
        <v>415.87921933929681</v>
      </c>
      <c r="I86" s="61">
        <f t="shared" ref="I86" si="242">C$5-C86</f>
        <v>1.3800000015180558E-2</v>
      </c>
      <c r="J86" s="61">
        <f t="shared" ref="J86" si="243">D$5-D86</f>
        <v>-4.9799999222159386E-2</v>
      </c>
      <c r="K86" s="61">
        <f t="shared" ref="K86" si="244">E$5-E86</f>
        <v>-1.0400000000117871E-2</v>
      </c>
    </row>
    <row r="87" spans="1:11" x14ac:dyDescent="0.25">
      <c r="A87" s="110"/>
      <c r="B87" s="60">
        <v>43519</v>
      </c>
      <c r="C87" s="62">
        <v>366705.21649999998</v>
      </c>
      <c r="D87" s="62">
        <v>8830290.5387999993</v>
      </c>
      <c r="E87" s="62">
        <v>4264.0910000000003</v>
      </c>
      <c r="F87" s="61">
        <f t="shared" ref="F87" si="245">SQRT((POWER(C87-$C$4,2)+POWER(D87-$D$4,2)))</f>
        <v>415.67768959954753</v>
      </c>
      <c r="G87" s="61">
        <f t="shared" ref="G87" si="246">E87-$E$4</f>
        <v>-13.029999999999745</v>
      </c>
      <c r="H87" s="61">
        <f t="shared" ref="H87" si="247">SQRT((POWER(F87,2)+POWER(G87,2)))</f>
        <v>415.88186126689601</v>
      </c>
      <c r="I87" s="61">
        <f t="shared" ref="I87" si="248">C$5-C87</f>
        <v>1.5600000042468309E-2</v>
      </c>
      <c r="J87" s="61">
        <f t="shared" ref="J87" si="249">D$5-D87</f>
        <v>-4.5599998906254768E-2</v>
      </c>
      <c r="K87" s="61">
        <f t="shared" ref="K87" si="250">E$5-E87</f>
        <v>2.3999999993975507E-3</v>
      </c>
    </row>
    <row r="88" spans="1:11" x14ac:dyDescent="0.25">
      <c r="A88" s="110"/>
      <c r="B88" s="74">
        <v>43521</v>
      </c>
      <c r="C88" s="75">
        <v>366705.21649999998</v>
      </c>
      <c r="D88" s="75">
        <v>8830290.5373</v>
      </c>
      <c r="E88" s="75">
        <v>4264.0906999999997</v>
      </c>
      <c r="F88" s="72">
        <f t="shared" ref="F88" si="251">SQRT((POWER(C88-$C$4,2)+POWER(D88-$D$4,2)))</f>
        <v>415.67888097931456</v>
      </c>
      <c r="G88" s="72">
        <f t="shared" ref="G88" si="252">E88-$E$4</f>
        <v>-13.030300000000352</v>
      </c>
      <c r="H88" s="72">
        <f t="shared" ref="H88" si="253">SQRT((POWER(F88,2)+POWER(G88,2)))</f>
        <v>415.88306146115781</v>
      </c>
      <c r="I88" s="72">
        <f t="shared" ref="I88" si="254">C$5-C88</f>
        <v>1.5600000042468309E-2</v>
      </c>
      <c r="J88" s="72">
        <f t="shared" ref="J88" si="255">D$5-D88</f>
        <v>-4.4099999591708183E-2</v>
      </c>
      <c r="K88" s="72">
        <f t="shared" ref="K88" si="256">E$5-E88</f>
        <v>2.7000000000043656E-3</v>
      </c>
    </row>
    <row r="89" spans="1:11" x14ac:dyDescent="0.25">
      <c r="A89" s="108" t="s">
        <v>49</v>
      </c>
      <c r="B89" s="20">
        <v>43525</v>
      </c>
      <c r="C89" s="25">
        <v>366705.212</v>
      </c>
      <c r="D89" s="25">
        <v>8830290.5404000003</v>
      </c>
      <c r="E89" s="25">
        <v>4264.0968999999996</v>
      </c>
      <c r="F89" s="27">
        <f t="shared" ref="F89" si="257">SQRT((POWER(C89-$C$4,2)+POWER(D89-$D$4,2)))</f>
        <v>415.67368465929167</v>
      </c>
      <c r="G89" s="27">
        <f t="shared" ref="G89" si="258">E89-$E$4</f>
        <v>-13.024100000000544</v>
      </c>
      <c r="H89" s="27">
        <f t="shared" ref="H89" si="259">SQRT((POWER(F89,2)+POWER(G89,2)))</f>
        <v>415.87767347988552</v>
      </c>
      <c r="I89" s="27">
        <f t="shared" ref="I89" si="260">C$5-C89</f>
        <v>2.0100000023376197E-2</v>
      </c>
      <c r="J89" s="27">
        <f t="shared" ref="J89" si="261">D$5-D89</f>
        <v>-4.7199999913573265E-2</v>
      </c>
      <c r="K89" s="27">
        <f t="shared" ref="K89" si="262">E$5-E89</f>
        <v>-3.4999999998035491E-3</v>
      </c>
    </row>
    <row r="90" spans="1:11" x14ac:dyDescent="0.25">
      <c r="A90" s="108"/>
      <c r="B90" s="20">
        <v>43529</v>
      </c>
      <c r="C90" s="25">
        <v>366705.21179999999</v>
      </c>
      <c r="D90" s="25">
        <v>8830290.5394000001</v>
      </c>
      <c r="E90" s="25">
        <v>4264.1000000000004</v>
      </c>
      <c r="F90" s="27">
        <f t="shared" ref="F90" si="263">SQRT((POWER(C90-$C$4,2)+POWER(D90-$D$4,2)))</f>
        <v>415.67435740032806</v>
      </c>
      <c r="G90" s="27">
        <f t="shared" ref="G90" si="264">E90-$E$4</f>
        <v>-13.020999999999731</v>
      </c>
      <c r="H90" s="27">
        <f t="shared" ref="H90" si="265">SQRT((POWER(F90,2)+POWER(G90,2)))</f>
        <v>415.87824881950206</v>
      </c>
      <c r="I90" s="27">
        <f t="shared" ref="I90" si="266">C$5-C90</f>
        <v>2.0300000032875687E-2</v>
      </c>
      <c r="J90" s="27">
        <f t="shared" ref="J90" si="267">D$5-D90</f>
        <v>-4.6199999749660492E-2</v>
      </c>
      <c r="K90" s="27">
        <f t="shared" ref="K90" si="268">E$5-E90</f>
        <v>-6.6000000006170012E-3</v>
      </c>
    </row>
    <row r="91" spans="1:11" x14ac:dyDescent="0.25">
      <c r="A91" s="108"/>
      <c r="B91" s="20">
        <v>43533</v>
      </c>
      <c r="C91" s="25">
        <v>366705.21360000002</v>
      </c>
      <c r="D91" s="25">
        <v>8830290.5446000006</v>
      </c>
      <c r="E91" s="25">
        <v>4264.0972000000002</v>
      </c>
      <c r="F91" s="27">
        <f t="shared" ref="F91" si="269">SQRT((POWER(C91-$C$4,2)+POWER(D91-$D$4,2)))</f>
        <v>415.67132093036275</v>
      </c>
      <c r="G91" s="27">
        <f t="shared" ref="G91" si="270">E91-$E$4</f>
        <v>-13.023799999999937</v>
      </c>
      <c r="H91" s="27">
        <f t="shared" ref="H91" si="271">SQRT((POWER(F91,2)+POWER(G91,2)))</f>
        <v>415.8753015152891</v>
      </c>
      <c r="I91" s="27">
        <f t="shared" ref="I91" si="272">C$5-C91</f>
        <v>1.8500000005587935E-2</v>
      </c>
      <c r="J91" s="27">
        <f t="shared" ref="J91" si="273">D$5-D91</f>
        <v>-5.1400000229477882E-2</v>
      </c>
      <c r="K91" s="27">
        <f t="shared" ref="K91" si="274">E$5-E91</f>
        <v>-3.800000000410364E-3</v>
      </c>
    </row>
    <row r="92" spans="1:11" x14ac:dyDescent="0.25">
      <c r="A92" s="108"/>
      <c r="B92" s="20">
        <v>43536</v>
      </c>
      <c r="C92" s="25">
        <v>366705.21649999998</v>
      </c>
      <c r="D92" s="25">
        <v>8830290.5460999999</v>
      </c>
      <c r="E92" s="25">
        <v>4264.0896000000002</v>
      </c>
      <c r="F92" s="27">
        <f t="shared" ref="F92" si="275">SQRT((POWER(C92-$C$4,2)+POWER(D92-$D$4,2)))</f>
        <v>415.67189157671777</v>
      </c>
      <c r="G92" s="27">
        <f t="shared" ref="G92" si="276">E92-$E$4</f>
        <v>-13.031399999999849</v>
      </c>
      <c r="H92" s="27">
        <f t="shared" ref="H92" si="277">SQRT((POWER(F92,2)+POWER(G92,2)))</f>
        <v>415.87610995695172</v>
      </c>
      <c r="I92" s="27">
        <f t="shared" ref="I92" si="278">C$5-C92</f>
        <v>1.5600000042468309E-2</v>
      </c>
      <c r="J92" s="27">
        <f t="shared" ref="J92" si="279">D$5-D92</f>
        <v>-5.2899999544024467E-2</v>
      </c>
      <c r="K92" s="27">
        <f t="shared" ref="K92" si="280">E$5-E92</f>
        <v>3.7999999995008693E-3</v>
      </c>
    </row>
    <row r="93" spans="1:11" x14ac:dyDescent="0.25">
      <c r="A93" s="108"/>
      <c r="B93" s="20">
        <v>43539</v>
      </c>
      <c r="C93" s="68">
        <v>366705.21909999999</v>
      </c>
      <c r="D93" s="68">
        <v>8830290.5484999996</v>
      </c>
      <c r="E93" s="68">
        <v>4264.0925999999999</v>
      </c>
      <c r="F93" s="27">
        <f t="shared" ref="F93" si="281">SQRT((POWER(C93-$C$4,2)+POWER(D93-$D$4,2)))</f>
        <v>415.67156514970139</v>
      </c>
      <c r="G93" s="27">
        <f t="shared" ref="G93" si="282">E93-$E$4</f>
        <v>-13.028400000000147</v>
      </c>
      <c r="H93" s="27">
        <f t="shared" ref="H93" si="283">SQRT((POWER(F93,2)+POWER(G93,2)))</f>
        <v>415.87568969652756</v>
      </c>
      <c r="I93" s="27">
        <f t="shared" ref="I93" si="284">C$5-C93</f>
        <v>1.3000000035390258E-2</v>
      </c>
      <c r="J93" s="27">
        <f t="shared" ref="J93" si="285">D$5-D93</f>
        <v>-5.5299999192357063E-2</v>
      </c>
      <c r="K93" s="27">
        <f t="shared" ref="K93" si="286">E$5-E93</f>
        <v>7.9999999979918357E-4</v>
      </c>
    </row>
    <row r="94" spans="1:11" x14ac:dyDescent="0.25">
      <c r="A94" s="108"/>
      <c r="B94" s="20">
        <v>43543</v>
      </c>
      <c r="C94" s="25">
        <v>366705.21179999999</v>
      </c>
      <c r="D94" s="25">
        <v>8830290.5446000006</v>
      </c>
      <c r="E94" s="25">
        <v>4264.0941999999995</v>
      </c>
      <c r="F94" s="27">
        <f t="shared" ref="F94" si="287">SQRT((POWER(C94-$C$4,2)+POWER(D94-$D$4,2)))</f>
        <v>415.67022727140187</v>
      </c>
      <c r="G94" s="27">
        <f t="shared" ref="G94" si="288">E94-$E$4</f>
        <v>-13.026800000000549</v>
      </c>
      <c r="H94" s="27">
        <f t="shared" ref="H94" si="289">SQRT((POWER(F94,2)+POWER(G94,2)))</f>
        <v>415.87430235360648</v>
      </c>
      <c r="I94" s="27">
        <f t="shared" ref="I94" si="290">C$5-C94</f>
        <v>2.0300000032875687E-2</v>
      </c>
      <c r="J94" s="27">
        <f t="shared" ref="J94" si="291">D$5-D94</f>
        <v>-5.1400000229477882E-2</v>
      </c>
      <c r="K94" s="27">
        <f t="shared" ref="K94" si="292">E$5-E94</f>
        <v>-7.9999999979918357E-4</v>
      </c>
    </row>
    <row r="95" spans="1:11" x14ac:dyDescent="0.25">
      <c r="A95" s="108"/>
      <c r="B95" s="20">
        <v>43546</v>
      </c>
      <c r="C95" s="25">
        <v>366705.21870000003</v>
      </c>
      <c r="D95" s="25">
        <v>8830290.5491000004</v>
      </c>
      <c r="E95" s="25">
        <v>4264.1031000000003</v>
      </c>
      <c r="F95" s="27">
        <f t="shared" ref="F95" si="293">SQRT((POWER(C95-$C$4,2)+POWER(D95-$D$4,2)))</f>
        <v>415.67084556329581</v>
      </c>
      <c r="G95" s="27">
        <f t="shared" ref="G95" si="294">E95-$E$4</f>
        <v>-13.017899999999827</v>
      </c>
      <c r="H95" s="27">
        <f t="shared" ref="H95" si="295">SQRT((POWER(F95,2)+POWER(G95,2)))</f>
        <v>415.87464165504883</v>
      </c>
      <c r="I95" s="27">
        <f t="shared" ref="I95" si="296">C$5-C95</f>
        <v>1.3399999996181577E-2</v>
      </c>
      <c r="J95" s="27">
        <f t="shared" ref="J95" si="297">D$5-D95</f>
        <v>-5.5900000035762787E-2</v>
      </c>
      <c r="K95" s="27">
        <f t="shared" ref="K95" si="298">E$5-E95</f>
        <v>-9.7000000005209586E-3</v>
      </c>
    </row>
    <row r="96" spans="1:11" x14ac:dyDescent="0.25">
      <c r="A96" s="108"/>
      <c r="B96" s="20">
        <v>43550</v>
      </c>
      <c r="C96" s="25">
        <v>366705.2169</v>
      </c>
      <c r="D96" s="25">
        <v>8830290.5465999991</v>
      </c>
      <c r="E96" s="25">
        <v>4264.0998</v>
      </c>
      <c r="F96" s="27">
        <f>SQRT((POWER(C96-$C$4,2)+POWER(D96-$D$4,2)))</f>
        <v>415.67173749299707</v>
      </c>
      <c r="G96" s="27">
        <f t="shared" ref="G96" si="299">E96-$E$4</f>
        <v>-13.021200000000135</v>
      </c>
      <c r="H96" s="27">
        <f t="shared" ref="H96" si="300">SQRT((POWER(F96,2)+POWER(G96,2)))</f>
        <v>415.87563645864981</v>
      </c>
      <c r="I96" s="27">
        <f t="shared" ref="I96" si="301">C$5-C96</f>
        <v>1.5200000023469329E-2</v>
      </c>
      <c r="J96" s="27">
        <f t="shared" ref="J96" si="302">D$5-D96</f>
        <v>-5.3399998694658279E-2</v>
      </c>
      <c r="K96" s="27">
        <f t="shared" ref="K96" si="303">E$5-E96</f>
        <v>-6.400000000212458E-3</v>
      </c>
    </row>
    <row r="97" spans="1:11" x14ac:dyDescent="0.25">
      <c r="A97" s="108"/>
      <c r="B97" s="67">
        <v>43553</v>
      </c>
      <c r="C97" s="68">
        <v>366705.21250000002</v>
      </c>
      <c r="D97" s="68">
        <v>8830290.5482999999</v>
      </c>
      <c r="E97" s="68">
        <v>4264.1039000000001</v>
      </c>
      <c r="F97" s="71">
        <f t="shared" ref="F97" si="304">SQRT((POWER(C97-$C$4,2)+POWER(D97-$D$4,2)))</f>
        <v>415.66771385552204</v>
      </c>
      <c r="G97" s="71">
        <f t="shared" ref="G97" si="305">E97-$E$4</f>
        <v>-13.017100000000028</v>
      </c>
      <c r="H97" s="71">
        <f t="shared" ref="H97" si="306">SQRT((POWER(F97,2)+POWER(G97,2)))</f>
        <v>415.87148644056634</v>
      </c>
      <c r="I97" s="71">
        <f t="shared" ref="I97" si="307">C$5-C97</f>
        <v>1.9599999999627471E-2</v>
      </c>
      <c r="J97" s="71">
        <f t="shared" ref="J97" si="308">D$5-D97</f>
        <v>-5.5099999532103539E-2</v>
      </c>
      <c r="K97" s="71">
        <f t="shared" ref="K97" si="309">E$5-E97</f>
        <v>-1.0500000000320142E-2</v>
      </c>
    </row>
    <row r="98" spans="1:11" x14ac:dyDescent="0.25">
      <c r="A98" s="92" t="s">
        <v>68</v>
      </c>
      <c r="B98" s="80">
        <v>43560</v>
      </c>
      <c r="C98" s="81">
        <v>366705.21110000001</v>
      </c>
      <c r="D98" s="81">
        <v>8830290.5484999996</v>
      </c>
      <c r="E98" s="81">
        <v>4264.0933999999997</v>
      </c>
      <c r="F98" s="79">
        <f t="shared" ref="F98" si="310">SQRT((POWER(C98-$C$4,2)+POWER(D98-$D$4,2)))</f>
        <v>415.66670437793823</v>
      </c>
      <c r="G98" s="79">
        <f t="shared" ref="G98" si="311">E98-$E$4</f>
        <v>-13.027600000000348</v>
      </c>
      <c r="H98" s="79">
        <f t="shared" ref="H98" si="312">SQRT((POWER(F98,2)+POWER(G98,2)))</f>
        <v>415.87080624897953</v>
      </c>
      <c r="I98" s="79">
        <f t="shared" ref="I98" si="313">C$5-C98</f>
        <v>2.1000000007916242E-2</v>
      </c>
      <c r="J98" s="79">
        <f t="shared" ref="J98" si="314">D$5-D98</f>
        <v>-5.5299999192357063E-2</v>
      </c>
      <c r="K98" s="79">
        <f t="shared" ref="K98" si="315">E$5-E98</f>
        <v>0</v>
      </c>
    </row>
    <row r="99" spans="1:11" x14ac:dyDescent="0.25">
      <c r="A99" s="93"/>
      <c r="B99" s="80">
        <v>43564</v>
      </c>
      <c r="C99" s="81">
        <v>366705.21500000003</v>
      </c>
      <c r="D99" s="81">
        <v>8830290.5511000007</v>
      </c>
      <c r="E99" s="81">
        <v>4264.0978999999998</v>
      </c>
      <c r="F99" s="79">
        <f t="shared" ref="F99:F105" si="316">SQRT((POWER(C99-$C$4,2)+POWER(D99-$D$4,2)))</f>
        <v>415.66700895452158</v>
      </c>
      <c r="G99" s="79">
        <f t="shared" ref="G99:G105" si="317">E99-$E$4</f>
        <v>-13.023100000000341</v>
      </c>
      <c r="H99" s="79">
        <f t="shared" ref="H99:H105" si="318">SQRT((POWER(F99,2)+POWER(G99,2)))</f>
        <v>415.87096973317136</v>
      </c>
      <c r="I99" s="79">
        <f t="shared" ref="I99:I105" si="319">C$5-C99</f>
        <v>1.7099999997299165E-2</v>
      </c>
      <c r="J99" s="79">
        <f t="shared" ref="J99:J105" si="320">D$5-D99</f>
        <v>-5.7900000363588333E-2</v>
      </c>
      <c r="K99" s="79">
        <f t="shared" ref="K99:K105" si="321">E$5-E99</f>
        <v>-4.500000000007276E-3</v>
      </c>
    </row>
    <row r="100" spans="1:11" x14ac:dyDescent="0.25">
      <c r="A100" s="93"/>
      <c r="B100" s="80">
        <v>43568</v>
      </c>
      <c r="C100" s="79">
        <v>366705.20919999998</v>
      </c>
      <c r="D100" s="79">
        <v>8830290.5473999996</v>
      </c>
      <c r="E100" s="79">
        <v>4264.0919000000004</v>
      </c>
      <c r="F100" s="79">
        <f t="shared" si="316"/>
        <v>415.66642363743568</v>
      </c>
      <c r="G100" s="79">
        <f t="shared" si="317"/>
        <v>-13.029099999999744</v>
      </c>
      <c r="H100" s="79">
        <f t="shared" si="318"/>
        <v>415.8705726381059</v>
      </c>
      <c r="I100" s="79">
        <f t="shared" si="319"/>
        <v>2.2900000039953738E-2</v>
      </c>
      <c r="J100" s="79">
        <f t="shared" si="320"/>
        <v>-5.4199999198317528E-2</v>
      </c>
      <c r="K100" s="79">
        <f t="shared" si="321"/>
        <v>1.4999999993960955E-3</v>
      </c>
    </row>
    <row r="101" spans="1:11" x14ac:dyDescent="0.25">
      <c r="A101" s="93"/>
      <c r="B101" s="80">
        <v>43574</v>
      </c>
      <c r="C101" s="79">
        <v>366705.21100000001</v>
      </c>
      <c r="D101" s="79">
        <v>8830290.5480000004</v>
      </c>
      <c r="E101" s="79">
        <v>4264.0906999999997</v>
      </c>
      <c r="F101" s="79">
        <f t="shared" si="316"/>
        <v>415.66704074366191</v>
      </c>
      <c r="G101" s="79">
        <f t="shared" si="317"/>
        <v>-13.030300000000352</v>
      </c>
      <c r="H101" s="79">
        <f t="shared" si="318"/>
        <v>415.87122703871097</v>
      </c>
      <c r="I101" s="79">
        <f t="shared" si="319"/>
        <v>2.1100000012665987E-2</v>
      </c>
      <c r="J101" s="79">
        <f t="shared" si="320"/>
        <v>-5.4800000041723251E-2</v>
      </c>
      <c r="K101" s="79">
        <f t="shared" si="321"/>
        <v>2.7000000000043656E-3</v>
      </c>
    </row>
    <row r="102" spans="1:11" x14ac:dyDescent="0.25">
      <c r="A102" s="93"/>
      <c r="B102" s="80">
        <v>43578</v>
      </c>
      <c r="C102" s="79">
        <v>366705.20610000001</v>
      </c>
      <c r="D102" s="79">
        <v>8830290.5469000004</v>
      </c>
      <c r="E102" s="79">
        <v>4264.0841</v>
      </c>
      <c r="F102" s="79">
        <f t="shared" si="316"/>
        <v>415.6649372554885</v>
      </c>
      <c r="G102" s="79">
        <f t="shared" si="317"/>
        <v>-13.03690000000006</v>
      </c>
      <c r="H102" s="79">
        <f t="shared" si="318"/>
        <v>415.86933143142352</v>
      </c>
      <c r="I102" s="79">
        <f t="shared" si="319"/>
        <v>2.6000000012572855E-2</v>
      </c>
      <c r="J102" s="79">
        <f t="shared" si="320"/>
        <v>-5.3700000047683716E-2</v>
      </c>
      <c r="K102" s="79">
        <f t="shared" si="321"/>
        <v>9.2999999997118721E-3</v>
      </c>
    </row>
    <row r="103" spans="1:11" x14ac:dyDescent="0.25">
      <c r="A103" s="93"/>
      <c r="B103" s="80">
        <v>43582</v>
      </c>
      <c r="C103" s="79">
        <v>366705.21260000003</v>
      </c>
      <c r="D103" s="79">
        <v>8830290.5504999999</v>
      </c>
      <c r="E103" s="79">
        <v>4264.0864000000001</v>
      </c>
      <c r="F103" s="79">
        <f t="shared" si="316"/>
        <v>415.66602726919649</v>
      </c>
      <c r="G103" s="79">
        <f t="shared" si="317"/>
        <v>-13.034599999999955</v>
      </c>
      <c r="H103" s="79">
        <f t="shared" si="318"/>
        <v>415.87034881428656</v>
      </c>
      <c r="I103" s="79">
        <f t="shared" si="319"/>
        <v>1.9499999994877726E-2</v>
      </c>
      <c r="J103" s="79">
        <f t="shared" si="320"/>
        <v>-5.729999952018261E-2</v>
      </c>
      <c r="K103" s="79">
        <f t="shared" si="321"/>
        <v>6.9999999996070983E-3</v>
      </c>
    </row>
    <row r="104" spans="1:11" x14ac:dyDescent="0.25">
      <c r="A104" s="94"/>
      <c r="B104" s="80">
        <v>43585</v>
      </c>
      <c r="C104" s="79">
        <v>366705.23499999999</v>
      </c>
      <c r="D104" s="79">
        <v>8830290.5551999994</v>
      </c>
      <c r="E104" s="79">
        <v>4264.09</v>
      </c>
      <c r="F104" s="79">
        <f t="shared" si="316"/>
        <v>415.67590494941783</v>
      </c>
      <c r="G104" s="79">
        <f t="shared" si="317"/>
        <v>-13.030999999999949</v>
      </c>
      <c r="H104" s="79">
        <f t="shared" si="318"/>
        <v>415.88010882526885</v>
      </c>
      <c r="I104" s="79">
        <f t="shared" si="319"/>
        <v>-2.899999963119626E-3</v>
      </c>
      <c r="J104" s="79">
        <f t="shared" si="320"/>
        <v>-6.1999998986721039E-2</v>
      </c>
      <c r="K104" s="79">
        <f t="shared" si="321"/>
        <v>3.3999999996012775E-3</v>
      </c>
    </row>
    <row r="105" spans="1:11" x14ac:dyDescent="0.25">
      <c r="A105" s="92" t="s">
        <v>70</v>
      </c>
      <c r="B105" s="26">
        <v>43589</v>
      </c>
      <c r="C105" s="27">
        <v>366705.21649999998</v>
      </c>
      <c r="D105" s="27">
        <v>8830290.5460999999</v>
      </c>
      <c r="E105" s="27">
        <v>4264.0896000000002</v>
      </c>
      <c r="F105" s="27">
        <f t="shared" si="316"/>
        <v>415.67189157671777</v>
      </c>
      <c r="G105" s="27">
        <f t="shared" si="317"/>
        <v>-13.031399999999849</v>
      </c>
      <c r="H105" s="27">
        <f t="shared" si="318"/>
        <v>415.87610995695172</v>
      </c>
      <c r="I105" s="27">
        <f t="shared" si="319"/>
        <v>1.5600000042468309E-2</v>
      </c>
      <c r="J105" s="27">
        <f t="shared" si="320"/>
        <v>-5.2899999544024467E-2</v>
      </c>
      <c r="K105" s="27">
        <f t="shared" si="321"/>
        <v>3.7999999995008693E-3</v>
      </c>
    </row>
    <row r="106" spans="1:11" x14ac:dyDescent="0.25">
      <c r="A106" s="93"/>
      <c r="B106" s="26">
        <v>43592</v>
      </c>
      <c r="C106" s="27">
        <v>366705.20169999998</v>
      </c>
      <c r="D106" s="27">
        <v>8830290.5460999999</v>
      </c>
      <c r="E106" s="27">
        <v>4264.0896000000002</v>
      </c>
      <c r="F106" s="27">
        <f t="shared" ref="F106:F109" si="322">SQRT((POWER(C106-$C$4,2)+POWER(D106-$D$4,2)))</f>
        <v>415.66289932492697</v>
      </c>
      <c r="G106" s="27">
        <f t="shared" ref="G106:G109" si="323">E106-$E$4</f>
        <v>-13.031399999999849</v>
      </c>
      <c r="H106" s="27">
        <f t="shared" ref="H106:H109" si="324">SQRT((POWER(F106,2)+POWER(G106,2)))</f>
        <v>415.86712212095387</v>
      </c>
      <c r="I106" s="27">
        <f t="shared" ref="I106:I109" si="325">C$5-C106</f>
        <v>3.0400000046938658E-2</v>
      </c>
      <c r="J106" s="27">
        <f t="shared" ref="J106:J109" si="326">D$5-D106</f>
        <v>-5.2899999544024467E-2</v>
      </c>
      <c r="K106" s="27">
        <f t="shared" ref="K106:K109" si="327">E$5-E106</f>
        <v>3.7999999995008693E-3</v>
      </c>
    </row>
    <row r="107" spans="1:11" x14ac:dyDescent="0.25">
      <c r="A107" s="93"/>
      <c r="B107" s="26">
        <v>43599</v>
      </c>
      <c r="C107" s="25">
        <v>366705.20770000003</v>
      </c>
      <c r="D107" s="25">
        <v>8830290.5507999994</v>
      </c>
      <c r="E107" s="25">
        <v>4264.0839999999998</v>
      </c>
      <c r="F107" s="27">
        <f t="shared" si="322"/>
        <v>415.66281179654857</v>
      </c>
      <c r="G107" s="27">
        <f t="shared" si="323"/>
        <v>-13.037000000000262</v>
      </c>
      <c r="H107" s="27">
        <f t="shared" si="324"/>
        <v>415.86721015200629</v>
      </c>
      <c r="I107" s="27">
        <f t="shared" si="325"/>
        <v>2.4399999994784594E-2</v>
      </c>
      <c r="J107" s="27">
        <f t="shared" si="326"/>
        <v>-5.7599999010562897E-2</v>
      </c>
      <c r="K107" s="27">
        <f t="shared" si="327"/>
        <v>9.3999999999141437E-3</v>
      </c>
    </row>
    <row r="108" spans="1:11" x14ac:dyDescent="0.25">
      <c r="A108" s="93"/>
      <c r="B108" s="26">
        <v>43604</v>
      </c>
      <c r="C108" s="25">
        <v>366705.20610000001</v>
      </c>
      <c r="D108" s="25">
        <v>8830290.5469000004</v>
      </c>
      <c r="E108" s="25">
        <v>4264.0841</v>
      </c>
      <c r="F108" s="27">
        <f t="shared" si="322"/>
        <v>415.6649372554885</v>
      </c>
      <c r="G108" s="27">
        <f t="shared" si="323"/>
        <v>-13.03690000000006</v>
      </c>
      <c r="H108" s="27">
        <f t="shared" si="324"/>
        <v>415.86933143142352</v>
      </c>
      <c r="I108" s="27">
        <f t="shared" si="325"/>
        <v>2.6000000012572855E-2</v>
      </c>
      <c r="J108" s="27">
        <f t="shared" si="326"/>
        <v>-5.3700000047683716E-2</v>
      </c>
      <c r="K108" s="27">
        <f t="shared" si="327"/>
        <v>9.2999999997118721E-3</v>
      </c>
    </row>
    <row r="109" spans="1:11" x14ac:dyDescent="0.25">
      <c r="A109" s="94"/>
      <c r="B109" s="26">
        <v>43609</v>
      </c>
      <c r="C109" s="25">
        <v>366705.20970000001</v>
      </c>
      <c r="D109" s="25">
        <v>8830290.5527999997</v>
      </c>
      <c r="E109" s="25">
        <v>4264.0860000000002</v>
      </c>
      <c r="F109" s="27">
        <f t="shared" si="322"/>
        <v>415.6624384766871</v>
      </c>
      <c r="G109" s="27">
        <f t="shared" si="323"/>
        <v>-13.034999999999854</v>
      </c>
      <c r="H109" s="27">
        <f t="shared" si="324"/>
        <v>415.86677432248143</v>
      </c>
      <c r="I109" s="27">
        <f t="shared" si="325"/>
        <v>2.2400000016205013E-2</v>
      </c>
      <c r="J109" s="27">
        <f t="shared" si="326"/>
        <v>-5.9599999338388443E-2</v>
      </c>
      <c r="K109" s="27">
        <f t="shared" si="327"/>
        <v>7.3999999995066901E-3</v>
      </c>
    </row>
    <row r="110" spans="1:11" x14ac:dyDescent="0.25">
      <c r="A110" s="95" t="s">
        <v>71</v>
      </c>
      <c r="B110" s="34">
        <v>43619</v>
      </c>
      <c r="C110" s="83">
        <v>366705.21720000001</v>
      </c>
      <c r="D110" s="83">
        <v>8830290.5562999994</v>
      </c>
      <c r="E110" s="83">
        <v>4264.0841</v>
      </c>
      <c r="F110" s="35">
        <f t="shared" ref="F110:F113" si="328">SQRT((POWER(C110-$C$4,2)+POWER(D110-$D$4,2)))</f>
        <v>415.66421563592093</v>
      </c>
      <c r="G110" s="35">
        <f t="shared" ref="G110:G113" si="329">E110-$E$4</f>
        <v>-13.03690000000006</v>
      </c>
      <c r="H110" s="35">
        <f t="shared" ref="H110:H113" si="330">SQRT((POWER(F110,2)+POWER(G110,2)))</f>
        <v>415.8686101665229</v>
      </c>
      <c r="I110" s="35">
        <f t="shared" ref="I110:I113" si="331">C$5-C110</f>
        <v>1.4900000009220093E-2</v>
      </c>
      <c r="J110" s="35">
        <f t="shared" ref="J110:J113" si="332">D$5-D110</f>
        <v>-6.3099998980760574E-2</v>
      </c>
      <c r="K110" s="35">
        <f t="shared" ref="K110:K113" si="333">E$5-E110</f>
        <v>9.2999999997118721E-3</v>
      </c>
    </row>
    <row r="111" spans="1:11" x14ac:dyDescent="0.25">
      <c r="A111" s="96"/>
      <c r="B111" s="34">
        <v>43623</v>
      </c>
      <c r="C111" s="83">
        <v>366705.21090000001</v>
      </c>
      <c r="D111" s="83">
        <v>8830290.5545000006</v>
      </c>
      <c r="E111" s="83">
        <v>4264.0805</v>
      </c>
      <c r="F111" s="35">
        <f t="shared" si="328"/>
        <v>415.66181737051835</v>
      </c>
      <c r="G111" s="35">
        <f t="shared" si="329"/>
        <v>-13.040500000000065</v>
      </c>
      <c r="H111" s="35">
        <f t="shared" si="330"/>
        <v>415.86632595103458</v>
      </c>
      <c r="I111" s="35">
        <f t="shared" si="331"/>
        <v>2.1200000017415732E-2</v>
      </c>
      <c r="J111" s="35">
        <f t="shared" si="332"/>
        <v>-6.1300000175833702E-2</v>
      </c>
      <c r="K111" s="35">
        <f t="shared" si="333"/>
        <v>1.2899999999717693E-2</v>
      </c>
    </row>
    <row r="112" spans="1:11" x14ac:dyDescent="0.25">
      <c r="A112" s="96"/>
      <c r="B112" s="34">
        <v>43631</v>
      </c>
      <c r="C112" s="83">
        <v>366705.22499999998</v>
      </c>
      <c r="D112" s="83">
        <v>8830290.5562999994</v>
      </c>
      <c r="E112" s="83">
        <v>4264.0946999999996</v>
      </c>
      <c r="F112" s="35">
        <f t="shared" si="328"/>
        <v>415.6689550300415</v>
      </c>
      <c r="G112" s="35">
        <f t="shared" si="329"/>
        <v>-13.026300000000447</v>
      </c>
      <c r="H112" s="35">
        <f t="shared" si="330"/>
        <v>415.87301507486234</v>
      </c>
      <c r="I112" s="35">
        <f t="shared" si="331"/>
        <v>7.1000000461935997E-3</v>
      </c>
      <c r="J112" s="35">
        <f t="shared" si="332"/>
        <v>-6.3099998980760574E-2</v>
      </c>
      <c r="K112" s="35">
        <f t="shared" si="333"/>
        <v>-1.299999999901047E-3</v>
      </c>
    </row>
    <row r="113" spans="1:11" x14ac:dyDescent="0.25">
      <c r="A113" s="96"/>
      <c r="B113" s="34">
        <v>43637</v>
      </c>
      <c r="C113" s="83">
        <v>366705.20799999998</v>
      </c>
      <c r="D113" s="83">
        <v>8830290.5529999994</v>
      </c>
      <c r="E113" s="83">
        <v>4264.09</v>
      </c>
      <c r="F113" s="35">
        <f t="shared" si="328"/>
        <v>415.661246720534</v>
      </c>
      <c r="G113" s="35">
        <f t="shared" si="329"/>
        <v>-13.030999999999949</v>
      </c>
      <c r="H113" s="35">
        <f t="shared" si="330"/>
        <v>415.86545779406669</v>
      </c>
      <c r="I113" s="35">
        <f t="shared" si="331"/>
        <v>2.4100000038743019E-2</v>
      </c>
      <c r="J113" s="35">
        <f t="shared" si="332"/>
        <v>-5.9799998998641968E-2</v>
      </c>
      <c r="K113" s="35">
        <f t="shared" si="333"/>
        <v>3.3999999996012775E-3</v>
      </c>
    </row>
    <row r="114" spans="1:11" x14ac:dyDescent="0.25">
      <c r="A114" s="96"/>
      <c r="B114" s="34">
        <v>43641</v>
      </c>
      <c r="C114" s="83">
        <v>366705.2116333333</v>
      </c>
      <c r="D114" s="83">
        <v>8830290.5570333321</v>
      </c>
      <c r="E114" s="83">
        <v>4264.075233333333</v>
      </c>
      <c r="F114" s="35">
        <f t="shared" ref="F114" si="334">SQRT((POWER(C114-$C$4,2)+POWER(D114-$D$4,2)))</f>
        <v>415.66025086010376</v>
      </c>
      <c r="G114" s="35">
        <f t="shared" ref="G114" si="335">E114-$E$4</f>
        <v>-13.045766666667078</v>
      </c>
      <c r="H114" s="35">
        <f t="shared" ref="H114" si="336">SQRT((POWER(F114,2)+POWER(G114,2)))</f>
        <v>415.8649253940581</v>
      </c>
      <c r="I114" s="35">
        <f t="shared" ref="I114" si="337">C$5-C114</f>
        <v>2.0466666726861149E-2</v>
      </c>
      <c r="J114" s="35">
        <f t="shared" ref="J114" si="338">D$5-D114</f>
        <v>-6.3833331689238548E-2</v>
      </c>
      <c r="K114" s="35">
        <f t="shared" ref="K114" si="339">E$5-E114</f>
        <v>1.8166666666729725E-2</v>
      </c>
    </row>
    <row r="115" spans="1:11" x14ac:dyDescent="0.25">
      <c r="A115" s="96"/>
      <c r="B115" s="34">
        <v>43645</v>
      </c>
      <c r="C115" s="25"/>
      <c r="D115" s="25"/>
      <c r="E115" s="25"/>
      <c r="F115" s="35"/>
      <c r="G115" s="35"/>
      <c r="H115" s="35"/>
      <c r="I115" s="35"/>
      <c r="J115" s="35"/>
      <c r="K115" s="35"/>
    </row>
    <row r="116" spans="1:11" x14ac:dyDescent="0.25">
      <c r="A116" s="96"/>
      <c r="B116" s="34"/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1">
    <mergeCell ref="A110:A117"/>
    <mergeCell ref="A98:A104"/>
    <mergeCell ref="A58:A60"/>
    <mergeCell ref="A40:A44"/>
    <mergeCell ref="A89:A97"/>
    <mergeCell ref="A61:A68"/>
    <mergeCell ref="A75:A82"/>
    <mergeCell ref="A83:A88"/>
    <mergeCell ref="A69:A74"/>
    <mergeCell ref="A105:A109"/>
    <mergeCell ref="A26:A31"/>
    <mergeCell ref="A32:A35"/>
    <mergeCell ref="A54:A57"/>
    <mergeCell ref="A49:A53"/>
    <mergeCell ref="A45:A48"/>
    <mergeCell ref="A36:A39"/>
    <mergeCell ref="A2:K2"/>
    <mergeCell ref="A5:B5"/>
    <mergeCell ref="A6:A10"/>
    <mergeCell ref="A11:A17"/>
    <mergeCell ref="A18:A2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L122"/>
  <sheetViews>
    <sheetView workbookViewId="0">
      <pane ySplit="4" topLeftCell="A101" activePane="bottomLeft" state="frozen"/>
      <selection pane="bottomLeft" activeCell="C116" sqref="C116:K116"/>
    </sheetView>
  </sheetViews>
  <sheetFormatPr baseColWidth="10" defaultColWidth="11.42578125" defaultRowHeight="15" x14ac:dyDescent="0.25"/>
  <cols>
    <col min="1" max="1" width="16.5703125" customWidth="1"/>
    <col min="3" max="3" width="12.5703125" bestFit="1" customWidth="1"/>
    <col min="4" max="4" width="13.5703125" bestFit="1" customWidth="1"/>
    <col min="5" max="5" width="11.7109375" bestFit="1" customWidth="1"/>
    <col min="6" max="8" width="11.7109375" style="21" customWidth="1"/>
  </cols>
  <sheetData>
    <row r="2" spans="1:11" x14ac:dyDescent="0.25">
      <c r="A2" s="111" t="s">
        <v>15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366744.17560000002</v>
      </c>
      <c r="D5" s="5">
        <v>8830311.0309999995</v>
      </c>
      <c r="E5" s="5">
        <v>4259.8464999999997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8">
        <v>42809</v>
      </c>
      <c r="C6" s="7">
        <v>366689.86398888886</v>
      </c>
      <c r="D6" s="7">
        <v>8830282.4270555563</v>
      </c>
      <c r="E6" s="7">
        <v>4264.0847000000003</v>
      </c>
      <c r="F6" s="7"/>
      <c r="G6" s="7"/>
      <c r="H6" s="7"/>
      <c r="I6" s="7">
        <f t="shared" ref="I6:I13" si="0">C$5-C6</f>
        <v>54.311611111159436</v>
      </c>
      <c r="J6" s="7">
        <f t="shared" ref="J6:K7" si="1">D$5-D6</f>
        <v>28.603944443166256</v>
      </c>
      <c r="K6" s="7">
        <f t="shared" si="1"/>
        <v>-4.2382000000006883</v>
      </c>
    </row>
    <row r="7" spans="1:11" hidden="1" x14ac:dyDescent="0.25">
      <c r="A7" s="108"/>
      <c r="B7" s="8">
        <v>42811</v>
      </c>
      <c r="C7" s="7">
        <v>366689.85212000005</v>
      </c>
      <c r="D7" s="7">
        <v>8830282.427240001</v>
      </c>
      <c r="E7" s="7">
        <v>4264.0898200000011</v>
      </c>
      <c r="F7" s="7"/>
      <c r="G7" s="7"/>
      <c r="H7" s="7"/>
      <c r="I7" s="7">
        <f t="shared" si="0"/>
        <v>54.323479999962728</v>
      </c>
      <c r="J7" s="7">
        <f t="shared" si="1"/>
        <v>28.603759998455644</v>
      </c>
      <c r="K7" s="7">
        <f t="shared" si="1"/>
        <v>-4.243320000001404</v>
      </c>
    </row>
    <row r="8" spans="1:11" hidden="1" x14ac:dyDescent="0.25">
      <c r="A8" s="108"/>
      <c r="B8" s="8">
        <v>42817</v>
      </c>
      <c r="C8" s="7">
        <v>366689.8371</v>
      </c>
      <c r="D8" s="7">
        <v>8830282.4537999984</v>
      </c>
      <c r="E8" s="7">
        <v>4264.0575800000006</v>
      </c>
      <c r="F8" s="7"/>
      <c r="G8" s="7"/>
      <c r="H8" s="7"/>
      <c r="I8" s="7">
        <f t="shared" si="0"/>
        <v>54.338500000012573</v>
      </c>
      <c r="J8" s="7">
        <f t="shared" ref="J8" si="2">D$5-D8</f>
        <v>28.577200001105666</v>
      </c>
      <c r="K8" s="7">
        <f t="shared" ref="K8" si="3">E$5-E8</f>
        <v>-4.2110800000009476</v>
      </c>
    </row>
    <row r="9" spans="1:11" hidden="1" x14ac:dyDescent="0.25">
      <c r="A9" s="108"/>
      <c r="B9" s="8">
        <v>42822</v>
      </c>
      <c r="C9" s="7">
        <v>366689.82070000004</v>
      </c>
      <c r="D9" s="7">
        <v>8830282.47848</v>
      </c>
      <c r="E9" s="7">
        <v>4263.9960799999999</v>
      </c>
      <c r="F9" s="7"/>
      <c r="G9" s="7"/>
      <c r="H9" s="7"/>
      <c r="I9" s="7">
        <f t="shared" si="0"/>
        <v>54.354899999976624</v>
      </c>
      <c r="J9" s="7">
        <f t="shared" ref="J9" si="4">D$5-D9</f>
        <v>28.552519999444485</v>
      </c>
      <c r="K9" s="7">
        <f t="shared" ref="K9" si="5">E$5-E9</f>
        <v>-4.1495800000002419</v>
      </c>
    </row>
    <row r="10" spans="1:11" hidden="1" x14ac:dyDescent="0.25">
      <c r="A10" s="108"/>
      <c r="B10" s="8">
        <v>42825</v>
      </c>
      <c r="C10" s="7">
        <v>366689.80483750004</v>
      </c>
      <c r="D10" s="7">
        <v>8830282.4938999992</v>
      </c>
      <c r="E10" s="7">
        <v>4263.9681375</v>
      </c>
      <c r="F10" s="7"/>
      <c r="G10" s="7"/>
      <c r="H10" s="7"/>
      <c r="I10" s="7">
        <f t="shared" si="0"/>
        <v>54.370762499980628</v>
      </c>
      <c r="J10" s="7">
        <f t="shared" ref="J10:J13" si="6">D$5-D10</f>
        <v>28.537100000306964</v>
      </c>
      <c r="K10" s="7">
        <f t="shared" ref="K10:K13" si="7">E$5-E10</f>
        <v>-4.1216375000003609</v>
      </c>
    </row>
    <row r="11" spans="1:11" hidden="1" x14ac:dyDescent="0.25">
      <c r="A11" s="97" t="s">
        <v>19</v>
      </c>
      <c r="B11" s="10">
        <v>42829</v>
      </c>
      <c r="C11" s="9">
        <v>366689.79709999997</v>
      </c>
      <c r="D11" s="9">
        <v>8830282.5127999987</v>
      </c>
      <c r="E11" s="9">
        <v>4263.9619199999997</v>
      </c>
      <c r="F11" s="9"/>
      <c r="G11" s="9"/>
      <c r="H11" s="9"/>
      <c r="I11" s="9">
        <f t="shared" si="0"/>
        <v>54.378500000049826</v>
      </c>
      <c r="J11" s="9">
        <f t="shared" si="6"/>
        <v>28.518200000748038</v>
      </c>
      <c r="K11" s="9">
        <f t="shared" si="7"/>
        <v>-4.1154200000000856</v>
      </c>
    </row>
    <row r="12" spans="1:11" s="14" customFormat="1" hidden="1" x14ac:dyDescent="0.25">
      <c r="A12" s="98"/>
      <c r="B12" s="10">
        <v>42832</v>
      </c>
      <c r="C12" s="9">
        <v>366689.78565999994</v>
      </c>
      <c r="D12" s="9">
        <v>8830282.5229400005</v>
      </c>
      <c r="E12" s="9">
        <v>4263.9449399999994</v>
      </c>
      <c r="F12" s="9"/>
      <c r="G12" s="9"/>
      <c r="H12" s="9"/>
      <c r="I12" s="9">
        <f t="shared" si="0"/>
        <v>54.389940000080969</v>
      </c>
      <c r="J12" s="9">
        <f t="shared" si="6"/>
        <v>28.508059998974204</v>
      </c>
      <c r="K12" s="9">
        <f t="shared" si="7"/>
        <v>-4.0984399999997549</v>
      </c>
    </row>
    <row r="13" spans="1:11" hidden="1" x14ac:dyDescent="0.25">
      <c r="A13" s="98"/>
      <c r="B13" s="10">
        <v>42835</v>
      </c>
      <c r="C13" s="9">
        <v>366689.79021999997</v>
      </c>
      <c r="D13" s="9">
        <v>8830282.5391600002</v>
      </c>
      <c r="E13" s="9">
        <v>4263.9317000000001</v>
      </c>
      <c r="F13" s="9"/>
      <c r="G13" s="9"/>
      <c r="H13" s="9"/>
      <c r="I13" s="9">
        <f t="shared" si="0"/>
        <v>54.385380000050645</v>
      </c>
      <c r="J13" s="9">
        <f t="shared" si="6"/>
        <v>28.491839999333024</v>
      </c>
      <c r="K13" s="9">
        <f t="shared" si="7"/>
        <v>-4.0852000000004409</v>
      </c>
    </row>
    <row r="14" spans="1:11" hidden="1" x14ac:dyDescent="0.25">
      <c r="A14" s="98"/>
      <c r="B14" s="10">
        <v>42839</v>
      </c>
      <c r="C14" s="9">
        <v>366689.78188000002</v>
      </c>
      <c r="D14" s="9">
        <v>8830282.5532000009</v>
      </c>
      <c r="E14" s="9">
        <v>4263.9079199999996</v>
      </c>
      <c r="F14" s="9"/>
      <c r="G14" s="9"/>
      <c r="H14" s="9"/>
      <c r="I14" s="9">
        <f t="shared" ref="I14" si="8">C$5-C14</f>
        <v>54.393719999992754</v>
      </c>
      <c r="J14" s="9">
        <f t="shared" ref="J14" si="9">D$5-D14</f>
        <v>28.477799998596311</v>
      </c>
      <c r="K14" s="9">
        <f t="shared" ref="K14" si="10">E$5-E14</f>
        <v>-4.0614199999999983</v>
      </c>
    </row>
    <row r="15" spans="1:11" hidden="1" x14ac:dyDescent="0.25">
      <c r="A15" s="98"/>
      <c r="B15" s="13">
        <v>42843</v>
      </c>
      <c r="C15" s="11">
        <v>366689.77873999998</v>
      </c>
      <c r="D15" s="11">
        <v>8830282.5685400013</v>
      </c>
      <c r="E15" s="11">
        <v>4263.89786</v>
      </c>
      <c r="F15" s="11"/>
      <c r="G15" s="11"/>
      <c r="H15" s="11"/>
      <c r="I15" s="9">
        <f t="shared" ref="I15" si="11">C$5-C15</f>
        <v>54.396860000037123</v>
      </c>
      <c r="J15" s="9">
        <f t="shared" ref="J15" si="12">D$5-D15</f>
        <v>28.462459998205304</v>
      </c>
      <c r="K15" s="9">
        <f t="shared" ref="K15" si="13">E$5-E15</f>
        <v>-4.0513600000003862</v>
      </c>
    </row>
    <row r="16" spans="1:11" s="14" customFormat="1" hidden="1" x14ac:dyDescent="0.25">
      <c r="A16" s="98"/>
      <c r="B16" s="13">
        <v>42850</v>
      </c>
      <c r="C16" s="11">
        <v>366689.77128333336</v>
      </c>
      <c r="D16" s="11">
        <v>8830282.5882666651</v>
      </c>
      <c r="E16" s="11">
        <v>4263.8629499999997</v>
      </c>
      <c r="F16" s="11"/>
      <c r="G16" s="11"/>
      <c r="H16" s="11"/>
      <c r="I16" s="9">
        <f t="shared" ref="I16:K17" si="14">C$5-C16</f>
        <v>54.404316666652448</v>
      </c>
      <c r="J16" s="9">
        <f t="shared" si="14"/>
        <v>28.442733334377408</v>
      </c>
      <c r="K16" s="9">
        <f t="shared" si="14"/>
        <v>-4.0164500000000771</v>
      </c>
    </row>
    <row r="17" spans="1:12" hidden="1" x14ac:dyDescent="0.25">
      <c r="A17" s="109"/>
      <c r="B17" s="13">
        <v>42853</v>
      </c>
      <c r="C17" s="11">
        <v>366689.77025999996</v>
      </c>
      <c r="D17" s="11">
        <v>8830282.5985599998</v>
      </c>
      <c r="E17" s="11">
        <v>4263.8660399999999</v>
      </c>
      <c r="F17" s="11"/>
      <c r="G17" s="11"/>
      <c r="H17" s="11"/>
      <c r="I17" s="9">
        <f t="shared" si="14"/>
        <v>54.40534000005573</v>
      </c>
      <c r="J17" s="9">
        <f t="shared" si="14"/>
        <v>28.432439999654889</v>
      </c>
      <c r="K17" s="9">
        <f t="shared" si="14"/>
        <v>-4.0195400000002337</v>
      </c>
      <c r="L17" s="12"/>
    </row>
    <row r="18" spans="1:12" hidden="1" x14ac:dyDescent="0.25">
      <c r="A18" s="105" t="s">
        <v>20</v>
      </c>
      <c r="B18" s="15">
        <v>42858</v>
      </c>
      <c r="C18" s="16">
        <v>366689.76475999999</v>
      </c>
      <c r="D18" s="16">
        <v>8830282.6090000011</v>
      </c>
      <c r="E18" s="16">
        <v>4263.8490800000009</v>
      </c>
      <c r="F18" s="16"/>
      <c r="G18" s="16"/>
      <c r="H18" s="16"/>
      <c r="I18" s="16">
        <f t="shared" ref="I18" si="15">C$5-C18</f>
        <v>54.410840000025928</v>
      </c>
      <c r="J18" s="16">
        <f t="shared" ref="J18" si="16">D$5-D18</f>
        <v>28.421999998390675</v>
      </c>
      <c r="K18" s="16">
        <f t="shared" ref="K18" si="17">E$5-E18</f>
        <v>-4.0025800000012168</v>
      </c>
      <c r="L18" s="12"/>
    </row>
    <row r="19" spans="1:12" hidden="1" x14ac:dyDescent="0.25">
      <c r="A19" s="106"/>
      <c r="B19" s="15">
        <v>42860</v>
      </c>
      <c r="C19" s="16">
        <v>366689.75185999996</v>
      </c>
      <c r="D19" s="16">
        <v>8830282.6069999989</v>
      </c>
      <c r="E19" s="16">
        <v>4263.8443600000001</v>
      </c>
      <c r="F19" s="16"/>
      <c r="G19" s="16"/>
      <c r="H19" s="16"/>
      <c r="I19" s="16">
        <f t="shared" ref="I19" si="18">C$5-C19</f>
        <v>54.423740000056569</v>
      </c>
      <c r="J19" s="16">
        <f t="shared" ref="J19" si="19">D$5-D19</f>
        <v>28.424000000581145</v>
      </c>
      <c r="K19" s="16">
        <f t="shared" ref="K19" si="20">E$5-E19</f>
        <v>-3.9978600000004008</v>
      </c>
    </row>
    <row r="20" spans="1:12" hidden="1" x14ac:dyDescent="0.25">
      <c r="A20" s="106"/>
      <c r="B20" s="15">
        <v>42864</v>
      </c>
      <c r="C20" s="16">
        <v>366689.75334</v>
      </c>
      <c r="D20" s="16">
        <v>8830282.6221599989</v>
      </c>
      <c r="E20" s="16">
        <v>4263.8312000000005</v>
      </c>
      <c r="F20" s="16"/>
      <c r="G20" s="16"/>
      <c r="H20" s="16"/>
      <c r="I20" s="16">
        <f t="shared" ref="I20" si="21">C$5-C20</f>
        <v>54.422260000021197</v>
      </c>
      <c r="J20" s="16">
        <f t="shared" ref="J20" si="22">D$5-D20</f>
        <v>28.408840000629425</v>
      </c>
      <c r="K20" s="16">
        <f t="shared" ref="K20" si="23">E$5-E20</f>
        <v>-3.9847000000008848</v>
      </c>
    </row>
    <row r="21" spans="1:12" hidden="1" x14ac:dyDescent="0.25">
      <c r="A21" s="106"/>
      <c r="B21" s="15">
        <v>42867</v>
      </c>
      <c r="C21" s="16">
        <v>366689.76198333333</v>
      </c>
      <c r="D21" s="16">
        <v>8830282.6321333349</v>
      </c>
      <c r="E21" s="16">
        <v>4263.8216833333336</v>
      </c>
      <c r="F21" s="16"/>
      <c r="G21" s="16"/>
      <c r="H21" s="16"/>
      <c r="I21" s="16">
        <f t="shared" ref="I21" si="24">C$5-C21</f>
        <v>54.413616666686721</v>
      </c>
      <c r="J21" s="16">
        <f t="shared" ref="J21" si="25">D$5-D21</f>
        <v>28.398866664618254</v>
      </c>
      <c r="K21" s="16">
        <f t="shared" ref="K21" si="26">E$5-E21</f>
        <v>-3.9751833333339164</v>
      </c>
    </row>
    <row r="22" spans="1:12" hidden="1" x14ac:dyDescent="0.25">
      <c r="A22" s="106"/>
      <c r="B22" s="15">
        <v>42871</v>
      </c>
      <c r="C22" s="16">
        <v>366689.75767999998</v>
      </c>
      <c r="D22" s="16">
        <v>8830282.6373800002</v>
      </c>
      <c r="E22" s="16">
        <v>4263.8185399999993</v>
      </c>
      <c r="F22" s="16"/>
      <c r="G22" s="16"/>
      <c r="H22" s="16"/>
      <c r="I22" s="16">
        <f t="shared" ref="I22:I23" si="27">C$5-C22</f>
        <v>54.417920000036247</v>
      </c>
      <c r="J22" s="16">
        <f t="shared" ref="J22:J23" si="28">D$5-D22</f>
        <v>28.393619999289513</v>
      </c>
      <c r="K22" s="16">
        <f t="shared" ref="K22:K23" si="29">E$5-E22</f>
        <v>-3.9720399999996516</v>
      </c>
    </row>
    <row r="23" spans="1:12" hidden="1" x14ac:dyDescent="0.25">
      <c r="A23" s="106"/>
      <c r="B23" s="15">
        <v>42874</v>
      </c>
      <c r="C23" s="16">
        <v>366689.72427500004</v>
      </c>
      <c r="D23" s="16">
        <v>8830282.6794250011</v>
      </c>
      <c r="E23" s="16">
        <v>4263.8034749999997</v>
      </c>
      <c r="F23" s="16"/>
      <c r="G23" s="16"/>
      <c r="H23" s="16"/>
      <c r="I23" s="16">
        <f t="shared" si="27"/>
        <v>54.451324999972712</v>
      </c>
      <c r="J23" s="16">
        <f t="shared" si="28"/>
        <v>28.351574998348951</v>
      </c>
      <c r="K23" s="16">
        <f t="shared" si="29"/>
        <v>-3.9569750000000568</v>
      </c>
    </row>
    <row r="24" spans="1:12" hidden="1" x14ac:dyDescent="0.25">
      <c r="A24" s="106"/>
      <c r="B24" s="15">
        <v>42881</v>
      </c>
      <c r="C24" s="16">
        <v>366689.73919999995</v>
      </c>
      <c r="D24" s="16">
        <v>8830282.6579999998</v>
      </c>
      <c r="E24" s="16">
        <v>4263.7898750000004</v>
      </c>
      <c r="F24" s="16"/>
      <c r="G24" s="16"/>
      <c r="H24" s="16"/>
      <c r="I24" s="16">
        <f t="shared" ref="I24" si="30">C$5-C24</f>
        <v>54.436400000064168</v>
      </c>
      <c r="J24" s="16">
        <f t="shared" ref="J24" si="31">D$5-D24</f>
        <v>28.372999999672174</v>
      </c>
      <c r="K24" s="16">
        <f t="shared" ref="K24" si="32">E$5-E24</f>
        <v>-3.9433750000007421</v>
      </c>
    </row>
    <row r="25" spans="1:12" hidden="1" x14ac:dyDescent="0.25">
      <c r="A25" s="106"/>
      <c r="B25" s="15">
        <v>42886</v>
      </c>
      <c r="C25" s="16">
        <v>366689.72778333328</v>
      </c>
      <c r="D25" s="16">
        <v>8830282.6589499991</v>
      </c>
      <c r="E25" s="16">
        <v>4263.7781833333329</v>
      </c>
      <c r="F25" s="16"/>
      <c r="G25" s="16"/>
      <c r="H25" s="16"/>
      <c r="I25" s="16">
        <f t="shared" ref="I25" si="33">C$5-C25</f>
        <v>54.447816666739527</v>
      </c>
      <c r="J25" s="16">
        <f t="shared" ref="J25" si="34">D$5-D25</f>
        <v>28.372050000354648</v>
      </c>
      <c r="K25" s="16">
        <f t="shared" ref="K25" si="35">E$5-E25</f>
        <v>-3.9316833333332397</v>
      </c>
    </row>
    <row r="26" spans="1:12" hidden="1" x14ac:dyDescent="0.25">
      <c r="A26" s="105" t="s">
        <v>21</v>
      </c>
      <c r="B26" s="18">
        <v>42889</v>
      </c>
      <c r="C26" s="27">
        <v>366689.74004</v>
      </c>
      <c r="D26" s="27">
        <v>8830282.6744400002</v>
      </c>
      <c r="E26" s="27">
        <v>4263.77844</v>
      </c>
      <c r="F26" s="27"/>
      <c r="G26" s="27"/>
      <c r="H26" s="27"/>
      <c r="I26" s="19">
        <f t="shared" ref="I26" si="36">C$5-C26</f>
        <v>54.435560000012629</v>
      </c>
      <c r="J26" s="19">
        <f t="shared" ref="J26" si="37">D$5-D26</f>
        <v>28.356559999287128</v>
      </c>
      <c r="K26" s="19">
        <f t="shared" ref="K26" si="38">E$5-E26</f>
        <v>-3.9319400000003952</v>
      </c>
    </row>
    <row r="27" spans="1:12" hidden="1" x14ac:dyDescent="0.25">
      <c r="A27" s="106"/>
      <c r="B27" s="18">
        <v>42892</v>
      </c>
      <c r="C27" s="27">
        <v>366689.68836666667</v>
      </c>
      <c r="D27" s="27">
        <v>8830282.7345166672</v>
      </c>
      <c r="E27" s="27">
        <v>4263.7542166666672</v>
      </c>
      <c r="F27" s="27"/>
      <c r="G27" s="27"/>
      <c r="H27" s="27"/>
      <c r="I27" s="19">
        <f t="shared" ref="I27:I28" si="39">C$5-C27</f>
        <v>54.487233333347831</v>
      </c>
      <c r="J27" s="19">
        <f t="shared" ref="J27:J28" si="40">D$5-D27</f>
        <v>28.296483332291245</v>
      </c>
      <c r="K27" s="19">
        <f t="shared" ref="K27:K28" si="41">E$5-E27</f>
        <v>-3.9077166666675112</v>
      </c>
    </row>
    <row r="28" spans="1:12" hidden="1" x14ac:dyDescent="0.25">
      <c r="A28" s="106"/>
      <c r="B28" s="18">
        <v>42895</v>
      </c>
      <c r="C28" s="27">
        <v>366689.73124028568</v>
      </c>
      <c r="D28" s="27">
        <v>8830282.6786255706</v>
      </c>
      <c r="E28" s="27">
        <v>4263.7472807142849</v>
      </c>
      <c r="F28" s="27"/>
      <c r="G28" s="27"/>
      <c r="H28" s="27"/>
      <c r="I28" s="19">
        <f t="shared" si="39"/>
        <v>54.444359714339953</v>
      </c>
      <c r="J28" s="19">
        <f t="shared" si="40"/>
        <v>28.352374428883195</v>
      </c>
      <c r="K28" s="19">
        <f t="shared" si="41"/>
        <v>-3.9007807142852471</v>
      </c>
    </row>
    <row r="29" spans="1:12" hidden="1" x14ac:dyDescent="0.25">
      <c r="A29" s="106"/>
      <c r="B29" s="18">
        <v>42903</v>
      </c>
      <c r="C29" s="27">
        <v>366689.70556666667</v>
      </c>
      <c r="D29" s="27">
        <v>8830282.7274666652</v>
      </c>
      <c r="E29" s="27">
        <v>4263.7439333333332</v>
      </c>
      <c r="F29" s="27"/>
      <c r="G29" s="27"/>
      <c r="H29" s="27"/>
      <c r="I29" s="19">
        <f t="shared" ref="I29" si="42">C$5-C29</f>
        <v>54.470033333345782</v>
      </c>
      <c r="J29" s="19">
        <f t="shared" ref="J29" si="43">D$5-D29</f>
        <v>28.303533334285021</v>
      </c>
      <c r="K29" s="19">
        <f t="shared" ref="K29" si="44">E$5-E29</f>
        <v>-3.897433333333538</v>
      </c>
    </row>
    <row r="30" spans="1:12" hidden="1" x14ac:dyDescent="0.25">
      <c r="A30" s="106"/>
      <c r="B30" s="18">
        <v>42909</v>
      </c>
      <c r="C30" s="27">
        <v>366689.68573333329</v>
      </c>
      <c r="D30" s="27">
        <v>8830282.7466833312</v>
      </c>
      <c r="E30" s="27">
        <v>4263.7394999999997</v>
      </c>
      <c r="F30" s="27"/>
      <c r="G30" s="27"/>
      <c r="H30" s="27"/>
      <c r="I30" s="19">
        <f t="shared" ref="I30" si="45">C$5-C30</f>
        <v>54.489866666728631</v>
      </c>
      <c r="J30" s="19">
        <f t="shared" ref="J30" si="46">D$5-D30</f>
        <v>28.28431666828692</v>
      </c>
      <c r="K30" s="19">
        <f t="shared" ref="K30" si="47">E$5-E30</f>
        <v>-3.8930000000000291</v>
      </c>
    </row>
    <row r="31" spans="1:12" hidden="1" x14ac:dyDescent="0.25">
      <c r="A31" s="106"/>
      <c r="B31" s="18">
        <v>42916</v>
      </c>
      <c r="C31" s="27">
        <v>366689.71152000001</v>
      </c>
      <c r="D31" s="27">
        <v>8830282.6956799999</v>
      </c>
      <c r="E31" s="27">
        <v>4263.7263199999998</v>
      </c>
      <c r="F31" s="25"/>
      <c r="G31" s="25"/>
      <c r="H31" s="25"/>
      <c r="I31" s="19">
        <f t="shared" ref="I31:I32" si="48">C$5-C31</f>
        <v>54.464080000005197</v>
      </c>
      <c r="J31" s="19">
        <f t="shared" ref="J31:J32" si="49">D$5-D31</f>
        <v>28.335319999605417</v>
      </c>
      <c r="K31" s="19">
        <f t="shared" ref="K31:K32" si="50">E$5-E31</f>
        <v>-3.8798200000001088</v>
      </c>
    </row>
    <row r="32" spans="1:12" hidden="1" x14ac:dyDescent="0.25">
      <c r="A32" s="118" t="s">
        <v>22</v>
      </c>
      <c r="B32" s="23">
        <v>42923</v>
      </c>
      <c r="C32" s="24">
        <v>366689.70803333336</v>
      </c>
      <c r="D32" s="24">
        <v>8830282.7035666667</v>
      </c>
      <c r="E32" s="24">
        <v>4263.7276499999998</v>
      </c>
      <c r="F32" s="24"/>
      <c r="G32" s="24"/>
      <c r="H32" s="24"/>
      <c r="I32" s="4">
        <f t="shared" si="48"/>
        <v>54.467566666658968</v>
      </c>
      <c r="J32" s="4">
        <f t="shared" si="49"/>
        <v>28.327433332800865</v>
      </c>
      <c r="K32" s="4">
        <f t="shared" si="50"/>
        <v>-3.8811500000001615</v>
      </c>
    </row>
    <row r="33" spans="1:11" hidden="1" x14ac:dyDescent="0.25">
      <c r="A33" s="119"/>
      <c r="B33" s="23">
        <v>42930</v>
      </c>
      <c r="C33" s="24">
        <v>366689.71896000003</v>
      </c>
      <c r="D33" s="24">
        <v>8830282.7171999998</v>
      </c>
      <c r="E33" s="24">
        <v>4263.7127400000008</v>
      </c>
      <c r="F33" s="24"/>
      <c r="G33" s="24"/>
      <c r="H33" s="24"/>
      <c r="I33" s="24">
        <f t="shared" ref="I33" si="51">C$5-C33</f>
        <v>54.45663999998942</v>
      </c>
      <c r="J33" s="24">
        <f t="shared" ref="J33" si="52">D$5-D33</f>
        <v>28.313799999654293</v>
      </c>
      <c r="K33" s="24">
        <f t="shared" ref="K33" si="53">E$5-E33</f>
        <v>-3.8662400000011985</v>
      </c>
    </row>
    <row r="34" spans="1:11" hidden="1" x14ac:dyDescent="0.25">
      <c r="A34" s="119"/>
      <c r="B34" s="23">
        <v>42940</v>
      </c>
      <c r="C34" s="24">
        <v>366689.71468000003</v>
      </c>
      <c r="D34" s="24">
        <v>8830282.725279998</v>
      </c>
      <c r="E34" s="24">
        <v>4263.7114999999994</v>
      </c>
      <c r="F34" s="24"/>
      <c r="G34" s="24"/>
      <c r="H34" s="24"/>
      <c r="I34" s="24">
        <f t="shared" ref="I34:I35" si="54">C$5-C34</f>
        <v>54.460919999983162</v>
      </c>
      <c r="J34" s="24">
        <f t="shared" ref="J34:J35" si="55">D$5-D34</f>
        <v>28.305720001459122</v>
      </c>
      <c r="K34" s="24">
        <f t="shared" ref="K34:K35" si="56">E$5-E34</f>
        <v>-3.8649999999997817</v>
      </c>
    </row>
    <row r="35" spans="1:11" hidden="1" x14ac:dyDescent="0.25">
      <c r="A35" s="119"/>
      <c r="B35" s="23">
        <v>42944</v>
      </c>
      <c r="C35" s="24">
        <v>366689.70486000006</v>
      </c>
      <c r="D35" s="24">
        <v>8830282.72322</v>
      </c>
      <c r="E35" s="24">
        <v>4263.7164000000002</v>
      </c>
      <c r="F35" s="24"/>
      <c r="G35" s="24"/>
      <c r="H35" s="24"/>
      <c r="I35" s="24">
        <f t="shared" si="54"/>
        <v>54.470739999960642</v>
      </c>
      <c r="J35" s="24">
        <f t="shared" si="55"/>
        <v>28.307779999449849</v>
      </c>
      <c r="K35" s="24">
        <f t="shared" si="56"/>
        <v>-3.8699000000005981</v>
      </c>
    </row>
    <row r="36" spans="1:11" hidden="1" x14ac:dyDescent="0.25">
      <c r="A36" s="120" t="s">
        <v>23</v>
      </c>
      <c r="B36" s="31">
        <v>42951</v>
      </c>
      <c r="C36" s="30">
        <v>366689.70652000001</v>
      </c>
      <c r="D36" s="30">
        <v>8830282.7248800006</v>
      </c>
      <c r="E36" s="30">
        <v>4263.7047400000001</v>
      </c>
      <c r="F36" s="30"/>
      <c r="G36" s="30"/>
      <c r="H36" s="30"/>
      <c r="I36" s="30">
        <f t="shared" ref="I36" si="57">C$5-C36</f>
        <v>54.469080000009853</v>
      </c>
      <c r="J36" s="30">
        <f t="shared" ref="J36:J37" si="58">D$5-D36</f>
        <v>28.306119998916984</v>
      </c>
      <c r="K36" s="30">
        <f t="shared" ref="K36:K37" si="59">E$5-E36</f>
        <v>-3.8582400000004782</v>
      </c>
    </row>
    <row r="37" spans="1:11" hidden="1" x14ac:dyDescent="0.25">
      <c r="A37" s="120"/>
      <c r="B37" s="28">
        <v>42958</v>
      </c>
      <c r="C37" s="29">
        <v>366689.70360000001</v>
      </c>
      <c r="D37" s="29">
        <v>8830282.7296124995</v>
      </c>
      <c r="E37" s="29">
        <v>4263.7034249999997</v>
      </c>
      <c r="F37" s="29"/>
      <c r="G37" s="29"/>
      <c r="H37" s="29"/>
      <c r="I37" s="29">
        <f>C$5-C37</f>
        <v>54.472000000008848</v>
      </c>
      <c r="J37" s="29">
        <f t="shared" si="58"/>
        <v>28.301387500017881</v>
      </c>
      <c r="K37" s="29">
        <f t="shared" si="59"/>
        <v>-3.8569250000000466</v>
      </c>
    </row>
    <row r="38" spans="1:11" hidden="1" x14ac:dyDescent="0.25">
      <c r="A38" s="120"/>
      <c r="B38" s="28">
        <v>42965</v>
      </c>
      <c r="C38" s="29">
        <v>366689.69905</v>
      </c>
      <c r="D38" s="29">
        <v>8830282.7297875006</v>
      </c>
      <c r="E38" s="29">
        <v>4263.6971500000009</v>
      </c>
      <c r="F38" s="29"/>
      <c r="G38" s="29"/>
      <c r="H38" s="29"/>
      <c r="I38" s="29">
        <f>C$5-C38</f>
        <v>54.476550000021234</v>
      </c>
      <c r="J38" s="29">
        <f t="shared" ref="J38" si="60">D$5-D38</f>
        <v>28.301212498918176</v>
      </c>
      <c r="K38" s="29">
        <f t="shared" ref="K38" si="61">E$5-E38</f>
        <v>-3.8506500000012238</v>
      </c>
    </row>
    <row r="39" spans="1:11" hidden="1" x14ac:dyDescent="0.25">
      <c r="A39" s="120"/>
      <c r="B39" s="28">
        <v>42972</v>
      </c>
      <c r="C39" s="29">
        <v>366689.70016000001</v>
      </c>
      <c r="D39" s="29">
        <v>8830282.7364600003</v>
      </c>
      <c r="E39" s="29">
        <v>4263.6923200000001</v>
      </c>
      <c r="F39" s="29"/>
      <c r="G39" s="29"/>
      <c r="H39" s="29"/>
      <c r="I39" s="29">
        <f>C$5-C39</f>
        <v>54.475440000009257</v>
      </c>
      <c r="J39" s="29">
        <f t="shared" ref="J39:J40" si="62">D$5-D39</f>
        <v>28.294539999216795</v>
      </c>
      <c r="K39" s="29">
        <f t="shared" ref="K39:K40" si="63">E$5-E39</f>
        <v>-3.8458200000004581</v>
      </c>
    </row>
    <row r="40" spans="1:11" hidden="1" x14ac:dyDescent="0.25">
      <c r="A40" s="108" t="s">
        <v>24</v>
      </c>
      <c r="B40" s="32">
        <v>42979</v>
      </c>
      <c r="C40" s="33">
        <v>366689.70221999998</v>
      </c>
      <c r="D40" s="33">
        <v>8830282.7445999999</v>
      </c>
      <c r="E40" s="33">
        <v>4263.6932800000004</v>
      </c>
      <c r="F40" s="33"/>
      <c r="G40" s="33"/>
      <c r="H40" s="33"/>
      <c r="I40" s="33">
        <f t="shared" ref="I40" si="64">C$5-C40</f>
        <v>54.473380000039469</v>
      </c>
      <c r="J40" s="33">
        <f t="shared" si="62"/>
        <v>28.286399999633431</v>
      </c>
      <c r="K40" s="33">
        <f t="shared" si="63"/>
        <v>-3.8467800000007628</v>
      </c>
    </row>
    <row r="41" spans="1:11" hidden="1" x14ac:dyDescent="0.25">
      <c r="A41" s="108"/>
      <c r="B41" s="32">
        <v>42986</v>
      </c>
      <c r="C41" s="33">
        <v>366689.69968888885</v>
      </c>
      <c r="D41" s="33">
        <v>8830282.7457777783</v>
      </c>
      <c r="E41" s="33">
        <v>4263.688577777777</v>
      </c>
      <c r="F41" s="33"/>
      <c r="G41" s="33"/>
      <c r="H41" s="33"/>
      <c r="I41" s="33">
        <f t="shared" ref="I41" si="65">C$5-C41</f>
        <v>54.475911111163441</v>
      </c>
      <c r="J41" s="33">
        <f t="shared" ref="J41" si="66">D$5-D41</f>
        <v>28.285222221165895</v>
      </c>
      <c r="K41" s="33">
        <f t="shared" ref="K41" si="67">E$5-E41</f>
        <v>-3.8420777777773765</v>
      </c>
    </row>
    <row r="42" spans="1:11" hidden="1" x14ac:dyDescent="0.25">
      <c r="A42" s="108"/>
      <c r="B42" s="32">
        <v>42993</v>
      </c>
      <c r="C42" s="33">
        <v>366689.70297999994</v>
      </c>
      <c r="D42" s="33">
        <v>8830282.7513800003</v>
      </c>
      <c r="E42" s="33">
        <v>4263.6696000000002</v>
      </c>
      <c r="F42" s="33"/>
      <c r="G42" s="33"/>
      <c r="H42" s="33"/>
      <c r="I42" s="33">
        <f t="shared" ref="I42" si="68">C$5-C42</f>
        <v>54.472620000073221</v>
      </c>
      <c r="J42" s="33">
        <f t="shared" ref="J42" si="69">D$5-D42</f>
        <v>28.279619999229908</v>
      </c>
      <c r="K42" s="33">
        <f t="shared" ref="K42" si="70">E$5-E42</f>
        <v>-3.8231000000005224</v>
      </c>
    </row>
    <row r="43" spans="1:11" hidden="1" x14ac:dyDescent="0.25">
      <c r="A43" s="108"/>
      <c r="B43" s="32">
        <v>43000</v>
      </c>
      <c r="C43" s="33">
        <v>366689.69731999998</v>
      </c>
      <c r="D43" s="33">
        <v>8830282.75196</v>
      </c>
      <c r="E43" s="33">
        <v>4263.6650600000003</v>
      </c>
      <c r="F43" s="33"/>
      <c r="G43" s="33"/>
      <c r="H43" s="33"/>
      <c r="I43" s="33">
        <f t="shared" ref="I43" si="71">C$5-C43</f>
        <v>54.478280000039376</v>
      </c>
      <c r="J43" s="33">
        <f t="shared" ref="J43" si="72">D$5-D43</f>
        <v>28.279039999470115</v>
      </c>
      <c r="K43" s="33">
        <f t="shared" ref="K43" si="73">E$5-E43</f>
        <v>-3.8185600000006161</v>
      </c>
    </row>
    <row r="44" spans="1:11" hidden="1" x14ac:dyDescent="0.25">
      <c r="A44" s="108"/>
      <c r="B44" s="32">
        <v>43007</v>
      </c>
      <c r="C44" s="33">
        <v>366689.70027999993</v>
      </c>
      <c r="D44" s="33">
        <v>8830282.7469800003</v>
      </c>
      <c r="E44" s="33">
        <v>4263.6588500000007</v>
      </c>
      <c r="F44" s="33"/>
      <c r="G44" s="33"/>
      <c r="H44" s="33"/>
      <c r="I44" s="33">
        <f t="shared" ref="I44:I45" si="74">C$5-C44</f>
        <v>54.475320000085048</v>
      </c>
      <c r="J44" s="33">
        <f t="shared" ref="J44:J45" si="75">D$5-D44</f>
        <v>28.284019999206066</v>
      </c>
      <c r="K44" s="33">
        <f t="shared" ref="K44:K45" si="76">E$5-E44</f>
        <v>-3.8123500000010608</v>
      </c>
    </row>
    <row r="45" spans="1:11" hidden="1" x14ac:dyDescent="0.25">
      <c r="A45" s="108" t="s">
        <v>25</v>
      </c>
      <c r="B45" s="23">
        <v>43014</v>
      </c>
      <c r="C45" s="24">
        <v>366689.70071999996</v>
      </c>
      <c r="D45" s="24">
        <v>8830282.7512600012</v>
      </c>
      <c r="E45" s="24">
        <v>4263.6646999999994</v>
      </c>
      <c r="F45" s="24"/>
      <c r="G45" s="24"/>
      <c r="H45" s="24"/>
      <c r="I45" s="24">
        <f t="shared" si="74"/>
        <v>54.474880000052508</v>
      </c>
      <c r="J45" s="24">
        <f t="shared" si="75"/>
        <v>28.279739998281002</v>
      </c>
      <c r="K45" s="24">
        <f t="shared" si="76"/>
        <v>-3.8181999999997061</v>
      </c>
    </row>
    <row r="46" spans="1:11" hidden="1" x14ac:dyDescent="0.25">
      <c r="A46" s="108"/>
      <c r="B46" s="23">
        <v>43021</v>
      </c>
      <c r="C46" s="24">
        <v>366689.69851999998</v>
      </c>
      <c r="D46" s="24">
        <v>8830282.7537400015</v>
      </c>
      <c r="E46" s="24">
        <v>4263.6627200000003</v>
      </c>
      <c r="F46" s="24"/>
      <c r="G46" s="24"/>
      <c r="H46" s="24"/>
      <c r="I46" s="24">
        <f t="shared" ref="I46" si="77">C$5-C46</f>
        <v>54.477080000040587</v>
      </c>
      <c r="J46" s="24">
        <f t="shared" ref="J46" si="78">D$5-D46</f>
        <v>28.27725999802351</v>
      </c>
      <c r="K46" s="24">
        <f t="shared" ref="K46" si="79">E$5-E46</f>
        <v>-3.8162200000006123</v>
      </c>
    </row>
    <row r="47" spans="1:11" hidden="1" x14ac:dyDescent="0.25">
      <c r="A47" s="108"/>
      <c r="B47" s="23">
        <v>43028</v>
      </c>
      <c r="C47" s="24">
        <v>366689.69149999996</v>
      </c>
      <c r="D47" s="24">
        <v>8830282.7619000003</v>
      </c>
      <c r="E47" s="24">
        <v>4263.6501250000001</v>
      </c>
      <c r="F47" s="24"/>
      <c r="G47" s="24"/>
      <c r="H47" s="24"/>
      <c r="I47" s="24">
        <f t="shared" ref="I47" si="80">C$5-C47</f>
        <v>54.484100000059698</v>
      </c>
      <c r="J47" s="24">
        <f t="shared" ref="J47" si="81">D$5-D47</f>
        <v>28.269099999219179</v>
      </c>
      <c r="K47" s="24">
        <f t="shared" ref="K47" si="82">E$5-E47</f>
        <v>-3.8036250000004657</v>
      </c>
    </row>
    <row r="48" spans="1:11" hidden="1" x14ac:dyDescent="0.25">
      <c r="A48" s="108"/>
      <c r="B48" s="23">
        <v>43035</v>
      </c>
      <c r="C48" s="24">
        <v>366689.66377999994</v>
      </c>
      <c r="D48" s="24">
        <v>8830282.7992399987</v>
      </c>
      <c r="E48" s="24">
        <v>4263.6740599999994</v>
      </c>
      <c r="F48" s="24"/>
      <c r="G48" s="24"/>
      <c r="H48" s="24"/>
      <c r="I48" s="24">
        <f t="shared" ref="I48:I49" si="83">C$5-C48</f>
        <v>54.511820000072476</v>
      </c>
      <c r="J48" s="24">
        <f t="shared" ref="J48:J49" si="84">D$5-D48</f>
        <v>28.231760000810027</v>
      </c>
      <c r="K48" s="24">
        <f t="shared" ref="K48:K49" si="85">E$5-E48</f>
        <v>-3.8275599999997212</v>
      </c>
    </row>
    <row r="49" spans="1:11" hidden="1" x14ac:dyDescent="0.25">
      <c r="A49" s="105" t="s">
        <v>26</v>
      </c>
      <c r="B49" s="34">
        <v>43042</v>
      </c>
      <c r="C49" s="35">
        <v>366689.68404000008</v>
      </c>
      <c r="D49" s="35">
        <v>8830282.7650999986</v>
      </c>
      <c r="E49" s="35">
        <v>4263.6619999999994</v>
      </c>
      <c r="F49" s="35"/>
      <c r="G49" s="35"/>
      <c r="H49" s="35"/>
      <c r="I49" s="35">
        <f t="shared" si="83"/>
        <v>54.491559999936726</v>
      </c>
      <c r="J49" s="35">
        <f t="shared" si="84"/>
        <v>28.265900000929832</v>
      </c>
      <c r="K49" s="35">
        <f t="shared" si="85"/>
        <v>-3.8154999999997017</v>
      </c>
    </row>
    <row r="50" spans="1:11" hidden="1" x14ac:dyDescent="0.25">
      <c r="A50" s="106"/>
      <c r="B50" s="34">
        <v>43049</v>
      </c>
      <c r="C50" s="35">
        <v>366689.68434000004</v>
      </c>
      <c r="D50" s="35">
        <v>8830282.7718900014</v>
      </c>
      <c r="E50" s="35">
        <v>4263.6587100000006</v>
      </c>
      <c r="F50" s="35"/>
      <c r="G50" s="35"/>
      <c r="H50" s="35"/>
      <c r="I50" s="35">
        <f t="shared" ref="I50" si="86">C$5-C50</f>
        <v>54.491259999980684</v>
      </c>
      <c r="J50" s="35">
        <f t="shared" ref="J50" si="87">D$5-D50</f>
        <v>28.259109998121858</v>
      </c>
      <c r="K50" s="35">
        <f t="shared" ref="K50" si="88">E$5-E50</f>
        <v>-3.8122100000009596</v>
      </c>
    </row>
    <row r="51" spans="1:11" hidden="1" x14ac:dyDescent="0.25">
      <c r="A51" s="106"/>
      <c r="B51" s="34">
        <v>43056</v>
      </c>
      <c r="C51" s="35">
        <v>366689.68890000001</v>
      </c>
      <c r="D51" s="35">
        <v>8830282.7817499992</v>
      </c>
      <c r="E51" s="35">
        <v>4263.6459125000001</v>
      </c>
      <c r="F51" s="35"/>
      <c r="G51" s="35"/>
      <c r="H51" s="35"/>
      <c r="I51" s="35">
        <f t="shared" ref="I51" si="89">C$5-C51</f>
        <v>54.486700000008568</v>
      </c>
      <c r="J51" s="35">
        <f t="shared" ref="J51" si="90">D$5-D51</f>
        <v>28.249250000342727</v>
      </c>
      <c r="K51" s="35">
        <f t="shared" ref="K51" si="91">E$5-E51</f>
        <v>-3.7994125000004715</v>
      </c>
    </row>
    <row r="52" spans="1:11" hidden="1" x14ac:dyDescent="0.25">
      <c r="A52" s="106"/>
      <c r="B52" s="34">
        <v>43063</v>
      </c>
      <c r="C52" s="35">
        <v>366689.67665719998</v>
      </c>
      <c r="D52" s="35">
        <v>8830282.7898310013</v>
      </c>
      <c r="E52" s="35">
        <v>4263.6438402000003</v>
      </c>
      <c r="F52" s="35"/>
      <c r="G52" s="35"/>
      <c r="H52" s="35"/>
      <c r="I52" s="35">
        <f t="shared" ref="I52" si="92">C$5-C52</f>
        <v>54.498942800040822</v>
      </c>
      <c r="J52" s="35">
        <f t="shared" ref="J52" si="93">D$5-D52</f>
        <v>28.24116899818182</v>
      </c>
      <c r="K52" s="35">
        <f t="shared" ref="K52" si="94">E$5-E52</f>
        <v>-3.7973402000006899</v>
      </c>
    </row>
    <row r="53" spans="1:11" hidden="1" x14ac:dyDescent="0.25">
      <c r="A53" s="107"/>
      <c r="B53" s="34">
        <v>43069</v>
      </c>
      <c r="C53" s="35">
        <v>366689.66940000001</v>
      </c>
      <c r="D53" s="35">
        <v>8830282.7876600008</v>
      </c>
      <c r="E53" s="35">
        <v>4263.6385399999999</v>
      </c>
      <c r="F53" s="35"/>
      <c r="G53" s="35"/>
      <c r="H53" s="35"/>
      <c r="I53" s="35">
        <f t="shared" ref="I53" si="95">C$5-C53</f>
        <v>54.506200000003446</v>
      </c>
      <c r="J53" s="35">
        <f t="shared" ref="J53" si="96">D$5-D53</f>
        <v>28.243339998647571</v>
      </c>
      <c r="K53" s="35">
        <f t="shared" ref="K53" si="97">E$5-E53</f>
        <v>-3.7920400000002701</v>
      </c>
    </row>
    <row r="54" spans="1:11" hidden="1" x14ac:dyDescent="0.25">
      <c r="A54" s="98" t="s">
        <v>27</v>
      </c>
      <c r="B54" s="26">
        <v>43077</v>
      </c>
      <c r="C54" s="27">
        <v>366689.666425</v>
      </c>
      <c r="D54" s="27">
        <v>8830282.7894499991</v>
      </c>
      <c r="E54" s="27">
        <v>4263.6313625000003</v>
      </c>
      <c r="F54" s="27"/>
      <c r="G54" s="27"/>
      <c r="H54" s="27"/>
      <c r="I54" s="27">
        <f t="shared" ref="I54" si="98">C$5-C54</f>
        <v>54.509175000013784</v>
      </c>
      <c r="J54" s="27">
        <f t="shared" ref="J54" si="99">D$5-D54</f>
        <v>28.24155000038445</v>
      </c>
      <c r="K54" s="27">
        <f t="shared" ref="K54" si="100">E$5-E54</f>
        <v>-3.7848625000005995</v>
      </c>
    </row>
    <row r="55" spans="1:11" hidden="1" x14ac:dyDescent="0.25">
      <c r="A55" s="98"/>
      <c r="B55" s="26">
        <v>43084</v>
      </c>
      <c r="C55" s="27">
        <v>366689.66574000003</v>
      </c>
      <c r="D55" s="27">
        <v>8830282.7882599998</v>
      </c>
      <c r="E55" s="27">
        <v>4263.6335999999992</v>
      </c>
      <c r="F55" s="27"/>
      <c r="G55" s="27"/>
      <c r="H55" s="27"/>
      <c r="I55" s="27">
        <f t="shared" ref="I55" si="101">C$5-C55</f>
        <v>54.509859999991022</v>
      </c>
      <c r="J55" s="27">
        <f t="shared" ref="J55" si="102">D$5-D55</f>
        <v>28.24273999966681</v>
      </c>
      <c r="K55" s="27">
        <f t="shared" ref="K55" si="103">E$5-E55</f>
        <v>-3.7870999999995547</v>
      </c>
    </row>
    <row r="56" spans="1:11" hidden="1" x14ac:dyDescent="0.25">
      <c r="A56" s="98"/>
      <c r="B56" s="26">
        <v>43091</v>
      </c>
      <c r="C56" s="27">
        <v>366689.65470000001</v>
      </c>
      <c r="D56" s="27">
        <v>8830282.7991599999</v>
      </c>
      <c r="E56" s="27">
        <v>4263.6367399999999</v>
      </c>
      <c r="F56" s="27"/>
      <c r="G56" s="27"/>
      <c r="H56" s="27"/>
      <c r="I56" s="27">
        <f t="shared" ref="I56" si="104">C$5-C56</f>
        <v>54.520900000003166</v>
      </c>
      <c r="J56" s="27">
        <f t="shared" ref="J56" si="105">D$5-D56</f>
        <v>28.231839999556541</v>
      </c>
      <c r="K56" s="27">
        <f t="shared" ref="K56" si="106">E$5-E56</f>
        <v>-3.7902400000002672</v>
      </c>
    </row>
    <row r="57" spans="1:11" hidden="1" x14ac:dyDescent="0.25">
      <c r="A57" s="98"/>
      <c r="B57" s="26">
        <v>43098</v>
      </c>
      <c r="C57" s="27">
        <v>366689.65497272729</v>
      </c>
      <c r="D57" s="27">
        <v>8830282.8051818181</v>
      </c>
      <c r="E57" s="27">
        <v>4263.6264727272728</v>
      </c>
      <c r="F57" s="27"/>
      <c r="G57" s="27"/>
      <c r="H57" s="27"/>
      <c r="I57" s="27">
        <f t="shared" ref="I57" si="107">C$5-C57</f>
        <v>54.520627272722777</v>
      </c>
      <c r="J57" s="27">
        <f t="shared" ref="J57" si="108">D$5-D57</f>
        <v>28.225818181410432</v>
      </c>
      <c r="K57" s="27">
        <f t="shared" ref="K57" si="109">E$5-E57</f>
        <v>-3.7799727272731616</v>
      </c>
    </row>
    <row r="58" spans="1:11" x14ac:dyDescent="0.25">
      <c r="A58" s="98" t="s">
        <v>34</v>
      </c>
      <c r="B58" s="39">
        <v>43397</v>
      </c>
      <c r="C58" s="40">
        <v>366744.17560000002</v>
      </c>
      <c r="D58" s="40">
        <v>8830311.0309999995</v>
      </c>
      <c r="E58" s="41">
        <v>4259.8464999999997</v>
      </c>
      <c r="F58" s="38">
        <f>SQRT((POWER(C58-$C$4,2)+POWER(D58-$D$4,2)))</f>
        <v>425.29238425505997</v>
      </c>
      <c r="G58" s="38">
        <f>E58-$E$4</f>
        <v>-17.274500000000444</v>
      </c>
      <c r="H58" s="38">
        <f>SQRT((POWER(F58,2)+POWER(G58,2)))</f>
        <v>425.64306696527268</v>
      </c>
      <c r="I58" s="38">
        <f t="shared" ref="I58" si="110">C$5-C58</f>
        <v>0</v>
      </c>
      <c r="J58" s="38">
        <f t="shared" ref="J58" si="111">D$5-D58</f>
        <v>0</v>
      </c>
      <c r="K58" s="38">
        <f t="shared" ref="K58" si="112">E$5-E58</f>
        <v>0</v>
      </c>
    </row>
    <row r="59" spans="1:11" x14ac:dyDescent="0.25">
      <c r="A59" s="98"/>
      <c r="B59" s="39">
        <v>43399</v>
      </c>
      <c r="C59" s="40">
        <v>366744.18640000001</v>
      </c>
      <c r="D59" s="40">
        <v>8830311.0410999991</v>
      </c>
      <c r="E59" s="41">
        <v>4259.8498</v>
      </c>
      <c r="F59" s="38">
        <f t="shared" ref="F59:F60" si="113">SQRT((POWER(C59-$C$4,2)+POWER(D59-$D$4,2)))</f>
        <v>425.29243350358456</v>
      </c>
      <c r="G59" s="38">
        <f t="shared" ref="G59:G60" si="114">E59-$E$4</f>
        <v>-17.271200000000135</v>
      </c>
      <c r="H59" s="38">
        <f t="shared" ref="H59:H60" si="115">SQRT((POWER(F59,2)+POWER(G59,2)))</f>
        <v>425.64298225724446</v>
      </c>
      <c r="I59" s="38">
        <f t="shared" ref="I59" si="116">C$5-C59</f>
        <v>-1.0799999989103526E-2</v>
      </c>
      <c r="J59" s="38">
        <f t="shared" ref="J59" si="117">D$5-D59</f>
        <v>-1.0099999606609344E-2</v>
      </c>
      <c r="K59" s="38">
        <f t="shared" ref="K59" si="118">E$5-E59</f>
        <v>-3.3000000003085006E-3</v>
      </c>
    </row>
    <row r="60" spans="1:11" x14ac:dyDescent="0.25">
      <c r="A60" s="98"/>
      <c r="B60" s="55">
        <v>43403</v>
      </c>
      <c r="C60" s="56">
        <v>366744.18329999998</v>
      </c>
      <c r="D60" s="56">
        <v>8830311.0419999994</v>
      </c>
      <c r="E60" s="57">
        <v>4259.8494000000001</v>
      </c>
      <c r="F60" s="54">
        <f t="shared" si="113"/>
        <v>425.28965323117859</v>
      </c>
      <c r="G60" s="54">
        <f t="shared" si="114"/>
        <v>-17.271600000000035</v>
      </c>
      <c r="H60" s="54">
        <f t="shared" si="115"/>
        <v>425.64022050560038</v>
      </c>
      <c r="I60" s="54">
        <f t="shared" ref="I60" si="119">C$5-C60</f>
        <v>-7.6999999582767487E-3</v>
      </c>
      <c r="J60" s="54">
        <f t="shared" ref="J60" si="120">D$5-D60</f>
        <v>-1.0999999940395355E-2</v>
      </c>
      <c r="K60" s="54">
        <f t="shared" ref="K60" si="121">E$5-E60</f>
        <v>-2.9000000004089088E-3</v>
      </c>
    </row>
    <row r="61" spans="1:11" x14ac:dyDescent="0.25">
      <c r="A61" s="97" t="s">
        <v>42</v>
      </c>
      <c r="B61" s="49">
        <v>43407</v>
      </c>
      <c r="C61" s="50">
        <v>366744.18790000002</v>
      </c>
      <c r="D61" s="50">
        <v>8830311.0499000009</v>
      </c>
      <c r="E61" s="51">
        <v>4259.8361000000004</v>
      </c>
      <c r="F61" s="48">
        <f>SQRT((POWER(C61-$C$4,2)+POWER(D61-$D$4,2)))</f>
        <v>425.28705459881388</v>
      </c>
      <c r="G61" s="48">
        <f>E61-$E$4</f>
        <v>-17.284899999999652</v>
      </c>
      <c r="H61" s="48">
        <f>SQRT((POWER(F61,2)+POWER(G61,2)))</f>
        <v>425.63816391078524</v>
      </c>
      <c r="I61" s="48">
        <f t="shared" ref="I61:I62" si="122">C$5-C61</f>
        <v>-1.2300000002142042E-2</v>
      </c>
      <c r="J61" s="48">
        <f t="shared" ref="J61:J62" si="123">D$5-D61</f>
        <v>-1.8900001421570778E-2</v>
      </c>
      <c r="K61" s="48">
        <f t="shared" ref="K61:K62" si="124">E$5-E61</f>
        <v>1.0399999999208376E-2</v>
      </c>
    </row>
    <row r="62" spans="1:11" x14ac:dyDescent="0.25">
      <c r="A62" s="98"/>
      <c r="B62" s="49">
        <v>43410</v>
      </c>
      <c r="C62" s="50">
        <v>366744.17570000002</v>
      </c>
      <c r="D62" s="50">
        <v>8830311.0377999991</v>
      </c>
      <c r="E62" s="51">
        <v>4259.8458000000001</v>
      </c>
      <c r="F62" s="48">
        <f t="shared" ref="F62" si="125">SQRT((POWER(C62-$C$4,2)+POWER(D62-$D$4,2)))</f>
        <v>425.28750165759504</v>
      </c>
      <c r="G62" s="48">
        <f t="shared" ref="G62" si="126">E62-$E$4</f>
        <v>-17.275200000000041</v>
      </c>
      <c r="H62" s="48">
        <f t="shared" ref="H62:H63" si="127">SQRT((POWER(F62,2)+POWER(G62,2)))</f>
        <v>425.63821680060511</v>
      </c>
      <c r="I62" s="48">
        <f t="shared" si="122"/>
        <v>-1.0000000474974513E-4</v>
      </c>
      <c r="J62" s="48">
        <f t="shared" si="123"/>
        <v>-6.7999996244907379E-3</v>
      </c>
      <c r="K62" s="48">
        <f t="shared" si="124"/>
        <v>6.9999999959691195E-4</v>
      </c>
    </row>
    <row r="63" spans="1:11" x14ac:dyDescent="0.25">
      <c r="A63" s="98"/>
      <c r="B63" s="49">
        <v>43413</v>
      </c>
      <c r="C63" s="50">
        <v>366744.17810000002</v>
      </c>
      <c r="D63" s="50">
        <v>8830311.0421999991</v>
      </c>
      <c r="E63" s="51">
        <v>4259.8464000000004</v>
      </c>
      <c r="F63" s="48">
        <f>SQRT((POWER(C63-$C$4,2)+POWER(D63-$D$4,2)))</f>
        <v>425.28594313578276</v>
      </c>
      <c r="G63" s="48">
        <f>E63-$E$4</f>
        <v>-17.274599999999737</v>
      </c>
      <c r="H63" s="48">
        <f t="shared" si="127"/>
        <v>425.63663521136459</v>
      </c>
      <c r="I63" s="48">
        <f>C$5-C63</f>
        <v>-2.5000000023283064E-3</v>
      </c>
      <c r="J63" s="48">
        <f>D$5-D63</f>
        <v>-1.119999960064888E-2</v>
      </c>
      <c r="K63" s="48">
        <f>E$5-E63</f>
        <v>9.999999929277692E-5</v>
      </c>
    </row>
    <row r="64" spans="1:11" x14ac:dyDescent="0.25">
      <c r="A64" s="98"/>
      <c r="B64" s="49">
        <v>43417</v>
      </c>
      <c r="C64" s="50">
        <v>366744.19130000001</v>
      </c>
      <c r="D64" s="50">
        <v>8830311.0182000007</v>
      </c>
      <c r="E64" s="51">
        <v>4259.8433000000005</v>
      </c>
      <c r="F64" s="48">
        <f t="shared" ref="F64" si="128">SQRT((POWER(C64-$C$4,2)+POWER(D64-$D$4,2)))</f>
        <v>425.31246578479227</v>
      </c>
      <c r="G64" s="48">
        <f t="shared" ref="G64" si="129">E64-$E$4</f>
        <v>-17.277699999999641</v>
      </c>
      <c r="H64" s="48">
        <f t="shared" ref="H64" si="130">SQRT((POWER(F64,2)+POWER(G64,2)))</f>
        <v>425.66326182703398</v>
      </c>
      <c r="I64" s="48">
        <f t="shared" ref="I64" si="131">C$5-C64</f>
        <v>-1.5699999989010394E-2</v>
      </c>
      <c r="J64" s="48">
        <f t="shared" ref="J64" si="132">D$5-D64</f>
        <v>1.2799998745322227E-2</v>
      </c>
      <c r="K64" s="48">
        <f t="shared" ref="K64" si="133">E$5-E64</f>
        <v>3.1999999991967343E-3</v>
      </c>
    </row>
    <row r="65" spans="1:11" x14ac:dyDescent="0.25">
      <c r="A65" s="98"/>
      <c r="B65" s="49">
        <v>43420</v>
      </c>
      <c r="C65" s="48">
        <v>366744.18890000001</v>
      </c>
      <c r="D65" s="48">
        <v>8830311.0168999992</v>
      </c>
      <c r="E65" s="48">
        <v>4259.8440000000001</v>
      </c>
      <c r="F65" s="48">
        <f t="shared" ref="F65" si="134">SQRT((POWER(C65-$C$4,2)+POWER(D65-$D$4,2)))</f>
        <v>425.31176722819583</v>
      </c>
      <c r="G65" s="48">
        <f t="shared" ref="G65" si="135">E65-$E$4</f>
        <v>-17.277000000000044</v>
      </c>
      <c r="H65" s="48">
        <f t="shared" ref="H65" si="136">SQRT((POWER(F65,2)+POWER(G65,2)))</f>
        <v>425.66253543361205</v>
      </c>
      <c r="I65" s="48">
        <f t="shared" ref="I65" si="137">C$5-C65</f>
        <v>-1.3299999991431832E-2</v>
      </c>
      <c r="J65" s="48">
        <f t="shared" ref="J65" si="138">D$5-D65</f>
        <v>1.4100000262260437E-2</v>
      </c>
      <c r="K65" s="48">
        <f t="shared" ref="K65" si="139">E$5-E65</f>
        <v>2.4999999995998223E-3</v>
      </c>
    </row>
    <row r="66" spans="1:11" x14ac:dyDescent="0.25">
      <c r="A66" s="98"/>
      <c r="B66" s="49">
        <v>43428</v>
      </c>
      <c r="C66" s="48">
        <v>366744.18849999999</v>
      </c>
      <c r="D66" s="48">
        <v>8830311.0174000002</v>
      </c>
      <c r="E66" s="48">
        <v>4259.8490000000002</v>
      </c>
      <c r="F66" s="48">
        <f t="shared" ref="F66" si="140">SQRT((POWER(C66-$C$4,2)+POWER(D66-$D$4,2)))</f>
        <v>425.3111289880884</v>
      </c>
      <c r="G66" s="48">
        <f t="shared" ref="G66" si="141">E66-$E$4</f>
        <v>-17.271999999999935</v>
      </c>
      <c r="H66" s="48">
        <f t="shared" ref="H66" si="142">SQRT((POWER(F66,2)+POWER(G66,2)))</f>
        <v>425.66169480600718</v>
      </c>
      <c r="I66" s="48">
        <f t="shared" ref="I66" si="143">C$5-C66</f>
        <v>-1.2899999972432852E-2</v>
      </c>
      <c r="J66" s="48">
        <f t="shared" ref="J66" si="144">D$5-D66</f>
        <v>1.3599999248981476E-2</v>
      </c>
      <c r="K66" s="48">
        <f t="shared" ref="K66" si="145">E$5-E66</f>
        <v>-2.500000000509317E-3</v>
      </c>
    </row>
    <row r="67" spans="1:11" x14ac:dyDescent="0.25">
      <c r="A67" s="98"/>
      <c r="B67" s="47">
        <v>43431</v>
      </c>
      <c r="C67" s="48">
        <v>366744.19130000001</v>
      </c>
      <c r="D67" s="48">
        <v>8830311.0339000002</v>
      </c>
      <c r="E67" s="48">
        <v>4259.8509000000004</v>
      </c>
      <c r="F67" s="48">
        <f t="shared" ref="F67" si="146">SQRT((POWER(C67-$C$4,2)+POWER(D67-$D$4,2)))</f>
        <v>425.30103461134138</v>
      </c>
      <c r="G67" s="48">
        <f t="shared" ref="G67" si="147">E67-$E$4</f>
        <v>-17.270099999999729</v>
      </c>
      <c r="H67" s="48">
        <f t="shared" ref="H67" si="148">SQRT((POWER(F67,2)+POWER(G67,2)))</f>
        <v>425.65153164940847</v>
      </c>
      <c r="I67" s="48">
        <f t="shared" ref="I67" si="149">C$5-C67</f>
        <v>-1.5699999989010394E-2</v>
      </c>
      <c r="J67" s="48">
        <f t="shared" ref="J67" si="150">D$5-D67</f>
        <v>-2.900000661611557E-3</v>
      </c>
      <c r="K67" s="48">
        <f t="shared" ref="K67" si="151">E$5-E67</f>
        <v>-4.400000000714499E-3</v>
      </c>
    </row>
    <row r="68" spans="1:11" x14ac:dyDescent="0.25">
      <c r="A68" s="98"/>
      <c r="B68" s="47">
        <v>43434</v>
      </c>
      <c r="C68" s="48">
        <v>366744.19339999999</v>
      </c>
      <c r="D68" s="48">
        <v>8830311.0276999995</v>
      </c>
      <c r="E68" s="48">
        <v>4259.8459999999995</v>
      </c>
      <c r="F68" s="48">
        <f t="shared" ref="F68" si="152">SQRT((POWER(C68-$C$4,2)+POWER(D68-$D$4,2)))</f>
        <v>425.30698829600294</v>
      </c>
      <c r="G68" s="48">
        <f t="shared" ref="G68" si="153">E68-$E$4</f>
        <v>-17.275000000000546</v>
      </c>
      <c r="H68" s="48">
        <f t="shared" ref="H68" si="154">SQRT((POWER(F68,2)+POWER(G68,2)))</f>
        <v>425.65767926635181</v>
      </c>
      <c r="I68" s="48">
        <f t="shared" ref="I68" si="155">C$5-C68</f>
        <v>-1.779999997233972E-2</v>
      </c>
      <c r="J68" s="48">
        <f t="shared" ref="J68" si="156">D$5-D68</f>
        <v>3.2999999821186066E-3</v>
      </c>
      <c r="K68" s="48">
        <f t="shared" ref="K68" si="157">E$5-E68</f>
        <v>5.0000000010186341E-4</v>
      </c>
    </row>
    <row r="69" spans="1:11" x14ac:dyDescent="0.25">
      <c r="A69" s="97" t="s">
        <v>46</v>
      </c>
      <c r="B69" s="60">
        <v>43439</v>
      </c>
      <c r="C69" s="61">
        <v>366744.18680000002</v>
      </c>
      <c r="D69" s="61">
        <v>8830311.023</v>
      </c>
      <c r="E69" s="61">
        <v>4259.8444</v>
      </c>
      <c r="F69" s="61">
        <f t="shared" ref="F69" si="158">SQRT((POWER(C69-$C$4,2)+POWER(D69-$D$4,2)))</f>
        <v>425.3058862859728</v>
      </c>
      <c r="G69" s="61">
        <f t="shared" ref="G69" si="159">E69-$E$4</f>
        <v>-17.276600000000144</v>
      </c>
      <c r="H69" s="61">
        <f t="shared" ref="H69" si="160">SQRT((POWER(F69,2)+POWER(G69,2)))</f>
        <v>425.65664310222718</v>
      </c>
      <c r="I69" s="61">
        <f t="shared" ref="I69" si="161">C$5-C69</f>
        <v>-1.1200000008102506E-2</v>
      </c>
      <c r="J69" s="61">
        <f t="shared" ref="J69" si="162">D$5-D69</f>
        <v>7.9999994486570358E-3</v>
      </c>
      <c r="K69" s="61">
        <f t="shared" ref="K69" si="163">E$5-E69</f>
        <v>2.0999999997002305E-3</v>
      </c>
    </row>
    <row r="70" spans="1:11" x14ac:dyDescent="0.25">
      <c r="A70" s="98"/>
      <c r="B70" s="60">
        <v>43441</v>
      </c>
      <c r="C70" s="61">
        <v>366744.20189999999</v>
      </c>
      <c r="D70" s="61">
        <v>8830311.0353999995</v>
      </c>
      <c r="E70" s="61">
        <v>4259.8271999999997</v>
      </c>
      <c r="F70" s="61">
        <f t="shared" ref="F70" si="164">SQRT((POWER(C70-$C$4,2)+POWER(D70-$D$4,2)))</f>
        <v>425.30720865106446</v>
      </c>
      <c r="G70" s="61">
        <f t="shared" ref="G70" si="165">E70-$E$4</f>
        <v>-17.293800000000374</v>
      </c>
      <c r="H70" s="61">
        <f t="shared" ref="H70" si="166">SQRT((POWER(F70,2)+POWER(G70,2)))</f>
        <v>425.65866283795998</v>
      </c>
      <c r="I70" s="61">
        <f t="shared" ref="I70" si="167">C$5-C70</f>
        <v>-2.6299999968614429E-2</v>
      </c>
      <c r="J70" s="61">
        <f t="shared" ref="J70" si="168">D$5-D70</f>
        <v>-4.3999999761581421E-3</v>
      </c>
      <c r="K70" s="61">
        <f t="shared" ref="K70" si="169">E$5-E70</f>
        <v>1.9299999999930151E-2</v>
      </c>
    </row>
    <row r="71" spans="1:11" x14ac:dyDescent="0.25">
      <c r="A71" s="98"/>
      <c r="B71" s="60">
        <v>43446</v>
      </c>
      <c r="C71" s="61">
        <v>366744.19050000003</v>
      </c>
      <c r="D71" s="61">
        <v>8830311.0245999992</v>
      </c>
      <c r="E71" s="61">
        <v>4259.8398999999999</v>
      </c>
      <c r="F71" s="61">
        <f t="shared" ref="F71" si="170">SQRT((POWER(C71-$C$4,2)+POWER(D71-$D$4,2)))</f>
        <v>425.30725753670987</v>
      </c>
      <c r="G71" s="61">
        <f t="shared" ref="G71" si="171">E71-$E$4</f>
        <v>-17.281100000000151</v>
      </c>
      <c r="H71" s="61">
        <f t="shared" ref="H71" si="172">SQRT((POWER(F71,2)+POWER(G71,2)))</f>
        <v>425.65819589267545</v>
      </c>
      <c r="I71" s="61">
        <f t="shared" ref="I71" si="173">C$5-C71</f>
        <v>-1.4900000009220093E-2</v>
      </c>
      <c r="J71" s="61">
        <f t="shared" ref="J71" si="174">D$5-D71</f>
        <v>6.4000003039836884E-3</v>
      </c>
      <c r="K71" s="61">
        <f t="shared" ref="K71" si="175">E$5-E71</f>
        <v>6.5999999997075065E-3</v>
      </c>
    </row>
    <row r="72" spans="1:11" x14ac:dyDescent="0.25">
      <c r="A72" s="98"/>
      <c r="B72" s="60">
        <v>43453</v>
      </c>
      <c r="C72" s="61">
        <v>366744.19339999999</v>
      </c>
      <c r="D72" s="61">
        <v>8830311.0305000003</v>
      </c>
      <c r="E72" s="61">
        <v>4259.8460999999998</v>
      </c>
      <c r="F72" s="61">
        <f t="shared" ref="F72" si="176">SQRT((POWER(C72-$C$4,2)+POWER(D72-$D$4,2)))</f>
        <v>425.30494963103996</v>
      </c>
      <c r="G72" s="61">
        <f t="shared" ref="G72" si="177">E72-$E$4</f>
        <v>-17.274900000000343</v>
      </c>
      <c r="H72" s="61">
        <f t="shared" ref="H72" si="178">SQRT((POWER(F72,2)+POWER(G72,2)))</f>
        <v>425.65563822257946</v>
      </c>
      <c r="I72" s="61">
        <f t="shared" ref="I72" si="179">C$5-C72</f>
        <v>-1.779999997233972E-2</v>
      </c>
      <c r="J72" s="61">
        <f t="shared" ref="J72" si="180">D$5-D72</f>
        <v>4.9999915063381195E-4</v>
      </c>
      <c r="K72" s="61">
        <f t="shared" ref="K72" si="181">E$5-E72</f>
        <v>3.9999999989959178E-4</v>
      </c>
    </row>
    <row r="73" spans="1:11" x14ac:dyDescent="0.25">
      <c r="A73" s="98"/>
      <c r="B73" s="60">
        <v>43457</v>
      </c>
      <c r="C73" s="61">
        <v>366744.1912</v>
      </c>
      <c r="D73" s="61">
        <v>8830311.0319999997</v>
      </c>
      <c r="E73" s="61">
        <v>4259.8419000000004</v>
      </c>
      <c r="F73" s="61">
        <f t="shared" ref="F73" si="182">SQRT((POWER(C73-$C$4,2)+POWER(D73-$D$4,2)))</f>
        <v>425.30234943992832</v>
      </c>
      <c r="G73" s="61">
        <f t="shared" ref="G73" si="183">E73-$E$4</f>
        <v>-17.279099999999744</v>
      </c>
      <c r="H73" s="61">
        <f t="shared" ref="H73" si="184">SQRT((POWER(F73,2)+POWER(G73,2)))</f>
        <v>425.65321064915378</v>
      </c>
      <c r="I73" s="61">
        <f t="shared" ref="I73" si="185">C$5-C73</f>
        <v>-1.5599999984260648E-2</v>
      </c>
      <c r="J73" s="61">
        <f t="shared" ref="J73" si="186">D$5-D73</f>
        <v>-1.0000001639127731E-3</v>
      </c>
      <c r="K73" s="61">
        <f t="shared" ref="K73" si="187">E$5-E73</f>
        <v>4.5999999993000529E-3</v>
      </c>
    </row>
    <row r="74" spans="1:11" x14ac:dyDescent="0.25">
      <c r="A74" s="98"/>
      <c r="B74" s="60">
        <v>43462</v>
      </c>
      <c r="C74" s="61">
        <v>366744.1937</v>
      </c>
      <c r="D74" s="61">
        <v>8830311.0357000008</v>
      </c>
      <c r="E74" s="61">
        <v>4259.8324000000002</v>
      </c>
      <c r="F74" s="61">
        <f t="shared" ref="F74" si="188">SQRT((POWER(C74-$C$4,2)+POWER(D74-$D$4,2)))</f>
        <v>425.30136920816818</v>
      </c>
      <c r="G74" s="61">
        <f t="shared" ref="G74" si="189">E74-$E$4</f>
        <v>-17.28859999999986</v>
      </c>
      <c r="H74" s="61">
        <f t="shared" ref="H74" si="190">SQRT((POWER(F74,2)+POWER(G74,2)))</f>
        <v>425.65261697809706</v>
      </c>
      <c r="I74" s="61">
        <f t="shared" ref="I74" si="191">C$5-C74</f>
        <v>-1.8099999986588955E-2</v>
      </c>
      <c r="J74" s="61">
        <f t="shared" ref="J74" si="192">D$5-D74</f>
        <v>-4.7000013291835785E-3</v>
      </c>
      <c r="K74" s="61">
        <f t="shared" ref="K74" si="193">E$5-E74</f>
        <v>1.4099999999416468E-2</v>
      </c>
    </row>
    <row r="75" spans="1:11" x14ac:dyDescent="0.25">
      <c r="A75" s="99" t="s">
        <v>47</v>
      </c>
      <c r="B75" s="26">
        <v>43466</v>
      </c>
      <c r="C75" s="27">
        <v>366744.19910000003</v>
      </c>
      <c r="D75" s="27">
        <v>8830311.0418999996</v>
      </c>
      <c r="E75" s="27">
        <v>4259.8269</v>
      </c>
      <c r="F75" s="27">
        <f t="shared" ref="F75" si="194">SQRT((POWER(C75-$C$4,2)+POWER(D75-$D$4,2)))</f>
        <v>425.30055676868238</v>
      </c>
      <c r="G75" s="27">
        <f t="shared" ref="G75" si="195">E75-$E$4</f>
        <v>-17.294100000000071</v>
      </c>
      <c r="H75" s="27">
        <f t="shared" ref="H75" si="196">SQRT((POWER(F75,2)+POWER(G75,2)))</f>
        <v>425.65202863672721</v>
      </c>
      <c r="I75" s="27">
        <f t="shared" ref="I75" si="197">C$5-C75</f>
        <v>-2.3500000010244548E-2</v>
      </c>
      <c r="J75" s="27">
        <f t="shared" ref="J75" si="198">D$5-D75</f>
        <v>-1.0900000110268593E-2</v>
      </c>
      <c r="K75" s="27">
        <f t="shared" ref="K75" si="199">E$5-E75</f>
        <v>1.9599999999627471E-2</v>
      </c>
    </row>
    <row r="76" spans="1:11" x14ac:dyDescent="0.25">
      <c r="A76" s="99"/>
      <c r="B76" s="26">
        <v>43468</v>
      </c>
      <c r="C76" s="27">
        <v>366744.19640000002</v>
      </c>
      <c r="D76" s="27">
        <v>8830311.0364999995</v>
      </c>
      <c r="E76" s="27">
        <v>4259.8459999999995</v>
      </c>
      <c r="F76" s="27">
        <f>SQRT((POWER(C76-$C$4,2)+POWER(D76-$D$4,2)))</f>
        <v>425.30263755662406</v>
      </c>
      <c r="G76" s="27">
        <f>E76-$E$4</f>
        <v>-17.275000000000546</v>
      </c>
      <c r="H76" s="27">
        <f t="shared" ref="H76" si="200">SQRT((POWER(F76,2)+POWER(G76,2)))</f>
        <v>425.65333211149795</v>
      </c>
      <c r="I76" s="27">
        <f t="shared" ref="I76:K77" si="201">C$5-C76</f>
        <v>-2.0799999998416752E-2</v>
      </c>
      <c r="J76" s="27">
        <f t="shared" si="201"/>
        <v>-5.4999999701976776E-3</v>
      </c>
      <c r="K76" s="27">
        <f t="shared" si="201"/>
        <v>5.0000000010186341E-4</v>
      </c>
    </row>
    <row r="77" spans="1:11" x14ac:dyDescent="0.25">
      <c r="A77" s="99"/>
      <c r="B77" s="26">
        <v>43472</v>
      </c>
      <c r="C77" s="27">
        <v>366744.17910000001</v>
      </c>
      <c r="D77" s="27">
        <v>8830311.0204000007</v>
      </c>
      <c r="E77" s="27">
        <v>4259.8424999999997</v>
      </c>
      <c r="F77" s="27">
        <f>SQRT((POWER(C77-$C$4,2)+POWER(D77-$D$4,2)))</f>
        <v>425.30250137941698</v>
      </c>
      <c r="G77" s="27">
        <f>E77-$E$4</f>
        <v>-17.278500000000349</v>
      </c>
      <c r="H77" s="27">
        <f t="shared" ref="H77" si="202">SQRT((POWER(F77,2)+POWER(G77,2)))</f>
        <v>425.65333810724309</v>
      </c>
      <c r="I77" s="27">
        <f t="shared" si="201"/>
        <v>-3.4999999916180968E-3</v>
      </c>
      <c r="J77" s="27">
        <f t="shared" si="201"/>
        <v>1.0599998757243156E-2</v>
      </c>
      <c r="K77" s="27">
        <f t="shared" si="201"/>
        <v>3.9999999999054126E-3</v>
      </c>
    </row>
    <row r="78" spans="1:11" x14ac:dyDescent="0.25">
      <c r="A78" s="99"/>
      <c r="B78" s="26">
        <v>43476</v>
      </c>
      <c r="C78" s="27">
        <v>366744.19650000002</v>
      </c>
      <c r="D78" s="27">
        <v>8830311.0357000008</v>
      </c>
      <c r="E78" s="27">
        <v>4259.8433000000005</v>
      </c>
      <c r="F78" s="27">
        <f t="shared" ref="F78" si="203">SQRT((POWER(C78-$C$4,2)+POWER(D78-$D$4,2)))</f>
        <v>425.30328857100585</v>
      </c>
      <c r="G78" s="27">
        <f t="shared" ref="G78" si="204">E78-$E$4</f>
        <v>-17.277699999999641</v>
      </c>
      <c r="H78" s="27">
        <f t="shared" ref="H78" si="205">SQRT((POWER(F78,2)+POWER(G78,2)))</f>
        <v>425.65409217650227</v>
      </c>
      <c r="I78" s="27">
        <f t="shared" ref="I78" si="206">C$5-C78</f>
        <v>-2.0900000003166497E-2</v>
      </c>
      <c r="J78" s="27">
        <f t="shared" ref="J78" si="207">D$5-D78</f>
        <v>-4.7000013291835785E-3</v>
      </c>
      <c r="K78" s="27">
        <f t="shared" ref="K78" si="208">E$5-E78</f>
        <v>3.1999999991967343E-3</v>
      </c>
    </row>
    <row r="79" spans="1:11" x14ac:dyDescent="0.25">
      <c r="A79" s="99"/>
      <c r="B79" s="26">
        <v>43479</v>
      </c>
      <c r="C79" s="27">
        <v>366744.19579999999</v>
      </c>
      <c r="D79" s="27">
        <v>8830311.0371000003</v>
      </c>
      <c r="E79" s="27">
        <v>4259.8445000000002</v>
      </c>
      <c r="F79" s="27">
        <f t="shared" ref="F79" si="209">SQRT((POWER(C79-$C$4,2)+POWER(D79-$D$4,2)))</f>
        <v>425.30178941279115</v>
      </c>
      <c r="G79" s="27">
        <f t="shared" ref="G79" si="210">E79-$E$4</f>
        <v>-17.276499999999942</v>
      </c>
      <c r="H79" s="27">
        <f t="shared" ref="H79" si="211">SQRT((POWER(F79,2)+POWER(G79,2)))</f>
        <v>425.65254554621441</v>
      </c>
      <c r="I79" s="27">
        <f t="shared" ref="I79" si="212">C$5-C79</f>
        <v>-2.0199999969918281E-2</v>
      </c>
      <c r="J79" s="27">
        <f t="shared" ref="J79" si="213">D$5-D79</f>
        <v>-6.1000008136034012E-3</v>
      </c>
      <c r="K79" s="27">
        <f t="shared" ref="K79" si="214">E$5-E79</f>
        <v>1.9999999994979589E-3</v>
      </c>
    </row>
    <row r="80" spans="1:11" x14ac:dyDescent="0.25">
      <c r="A80" s="99"/>
      <c r="B80" s="26">
        <v>43485</v>
      </c>
      <c r="C80" s="27">
        <v>366744.19819999998</v>
      </c>
      <c r="D80" s="27">
        <v>8830311.0427000001</v>
      </c>
      <c r="E80" s="27">
        <v>4259.8383000000003</v>
      </c>
      <c r="F80" s="27">
        <f t="shared" ref="F80" si="215">SQRT((POWER(C80-$C$4,2)+POWER(D80-$D$4,2)))</f>
        <v>425.29935736034736</v>
      </c>
      <c r="G80" s="27">
        <f t="shared" ref="G80" si="216">E80-$E$4</f>
        <v>-17.28269999999975</v>
      </c>
      <c r="H80" s="27">
        <f t="shared" ref="H80" si="217">SQRT((POWER(F80,2)+POWER(G80,2)))</f>
        <v>425.65036719168285</v>
      </c>
      <c r="I80" s="27">
        <f t="shared" ref="I80" si="218">C$5-C80</f>
        <v>-2.2599999967496842E-2</v>
      </c>
      <c r="J80" s="27">
        <f t="shared" ref="J80" si="219">D$5-D80</f>
        <v>-1.1700000613927841E-2</v>
      </c>
      <c r="K80" s="27">
        <f t="shared" ref="K80" si="220">E$5-E80</f>
        <v>8.1999999993058736E-3</v>
      </c>
    </row>
    <row r="81" spans="1:12" x14ac:dyDescent="0.25">
      <c r="A81" s="99"/>
      <c r="B81" s="26">
        <v>43489</v>
      </c>
      <c r="C81" s="27">
        <v>366744.19680000003</v>
      </c>
      <c r="D81" s="27">
        <v>8830311.0421999991</v>
      </c>
      <c r="E81" s="27">
        <v>4259.8366499999993</v>
      </c>
      <c r="F81" s="27">
        <f t="shared" ref="F81" si="221">SQRT((POWER(C81-$C$4,2)+POWER(D81-$D$4,2)))</f>
        <v>425.2987617018548</v>
      </c>
      <c r="G81" s="27">
        <f t="shared" ref="G81" si="222">E81-$E$4</f>
        <v>-17.284350000000813</v>
      </c>
      <c r="H81" s="27">
        <f t="shared" ref="H81" si="223">SQRT((POWER(F81,2)+POWER(G81,2)))</f>
        <v>425.64983902270376</v>
      </c>
      <c r="I81" s="27">
        <f t="shared" ref="I81" si="224">C$5-C81</f>
        <v>-2.1200000017415732E-2</v>
      </c>
      <c r="J81" s="27">
        <f t="shared" ref="J81" si="225">D$5-D81</f>
        <v>-1.119999960064888E-2</v>
      </c>
      <c r="K81" s="27">
        <f t="shared" ref="K81" si="226">E$5-E81</f>
        <v>9.8500000003696186E-3</v>
      </c>
    </row>
    <row r="82" spans="1:12" x14ac:dyDescent="0.25">
      <c r="A82" s="99"/>
      <c r="B82" s="26">
        <v>43493</v>
      </c>
      <c r="C82" s="27">
        <v>366744.18479999999</v>
      </c>
      <c r="D82" s="27">
        <v>8830311.0366999991</v>
      </c>
      <c r="E82" s="27">
        <v>4259.8328000000001</v>
      </c>
      <c r="F82" s="27">
        <f t="shared" ref="F82:F83" si="227">SQRT((POWER(C82-$C$4,2)+POWER(D82-$D$4,2)))</f>
        <v>425.29454034578873</v>
      </c>
      <c r="G82" s="27">
        <f t="shared" ref="G82:G83" si="228">E82-$E$4</f>
        <v>-17.288199999999961</v>
      </c>
      <c r="H82" s="27">
        <f t="shared" ref="H82:H83" si="229">SQRT((POWER(F82,2)+POWER(G82,2)))</f>
        <v>425.64577750422444</v>
      </c>
      <c r="I82" s="27">
        <f t="shared" ref="I82:I83" si="230">C$5-C82</f>
        <v>-9.1999999713152647E-3</v>
      </c>
      <c r="J82" s="27">
        <f t="shared" ref="J82:J83" si="231">D$5-D82</f>
        <v>-5.6999996304512024E-3</v>
      </c>
      <c r="K82" s="27">
        <f t="shared" ref="K82:K83" si="232">E$5-E82</f>
        <v>1.3699999999516876E-2</v>
      </c>
    </row>
    <row r="83" spans="1:12" x14ac:dyDescent="0.25">
      <c r="A83" s="108" t="s">
        <v>48</v>
      </c>
      <c r="B83" s="60">
        <v>43497</v>
      </c>
      <c r="C83" s="61">
        <v>366744.18839999998</v>
      </c>
      <c r="D83" s="61">
        <v>8830311.0348000005</v>
      </c>
      <c r="E83" s="61">
        <v>4259.8351000000002</v>
      </c>
      <c r="F83" s="61">
        <f t="shared" si="227"/>
        <v>425.29839143965529</v>
      </c>
      <c r="G83" s="61">
        <f t="shared" si="228"/>
        <v>-17.285899999999856</v>
      </c>
      <c r="H83" s="61">
        <f t="shared" si="229"/>
        <v>425.64953200957268</v>
      </c>
      <c r="I83" s="61">
        <f t="shared" si="230"/>
        <v>-1.2799999967683107E-2</v>
      </c>
      <c r="J83" s="61">
        <f t="shared" si="231"/>
        <v>-3.8000009953975677E-3</v>
      </c>
      <c r="K83" s="61">
        <f t="shared" si="232"/>
        <v>1.1399999999412103E-2</v>
      </c>
    </row>
    <row r="84" spans="1:12" x14ac:dyDescent="0.25">
      <c r="A84" s="108"/>
      <c r="B84" s="60">
        <v>43500</v>
      </c>
      <c r="C84" s="61">
        <v>366744.18719999999</v>
      </c>
      <c r="D84" s="61">
        <v>8830311.0351999998</v>
      </c>
      <c r="E84" s="61">
        <v>4259.8366499999993</v>
      </c>
      <c r="F84" s="61">
        <f t="shared" ref="F84" si="233">SQRT((POWER(C84-$C$4,2)+POWER(D84-$D$4,2)))</f>
        <v>425.29727763020048</v>
      </c>
      <c r="G84" s="61">
        <f t="shared" ref="G84" si="234">E84-$E$4</f>
        <v>-17.284350000000813</v>
      </c>
      <c r="H84" s="61">
        <f t="shared" ref="H84" si="235">SQRT((POWER(F84,2)+POWER(G84,2)))</f>
        <v>425.64835617512063</v>
      </c>
      <c r="I84" s="61">
        <f t="shared" ref="I84" si="236">C$5-C84</f>
        <v>-1.1599999968893826E-2</v>
      </c>
      <c r="J84" s="61">
        <f t="shared" ref="J84" si="237">D$5-D84</f>
        <v>-4.2000003159046173E-3</v>
      </c>
      <c r="K84" s="61">
        <f t="shared" ref="K84" si="238">E$5-E84</f>
        <v>9.8500000003696186E-3</v>
      </c>
    </row>
    <row r="85" spans="1:12" x14ac:dyDescent="0.25">
      <c r="A85" s="108"/>
      <c r="B85" s="60">
        <v>43503</v>
      </c>
      <c r="C85" s="61">
        <v>366744.1874</v>
      </c>
      <c r="D85" s="61">
        <v>8830311.0369000006</v>
      </c>
      <c r="E85" s="61">
        <v>4259.8455000000004</v>
      </c>
      <c r="F85" s="61">
        <f t="shared" ref="F85" si="239">SQRT((POWER(C85-$C$4,2)+POWER(D85-$D$4,2)))</f>
        <v>425.29617696546097</v>
      </c>
      <c r="G85" s="61">
        <f t="shared" ref="G85" si="240">E85-$E$4</f>
        <v>-17.275499999999738</v>
      </c>
      <c r="H85" s="61">
        <f t="shared" ref="H85" si="241">SQRT((POWER(F85,2)+POWER(G85,2)))</f>
        <v>425.64689713621391</v>
      </c>
      <c r="I85" s="61">
        <f t="shared" ref="I85" si="242">C$5-C85</f>
        <v>-1.1799999978393316E-2</v>
      </c>
      <c r="J85" s="61">
        <f t="shared" ref="J85" si="243">D$5-D85</f>
        <v>-5.9000011533498764E-3</v>
      </c>
      <c r="K85" s="61">
        <f t="shared" ref="K85" si="244">E$5-E85</f>
        <v>9.9999999929423211E-4</v>
      </c>
    </row>
    <row r="86" spans="1:12" x14ac:dyDescent="0.25">
      <c r="A86" s="108"/>
      <c r="B86" s="60">
        <v>43509</v>
      </c>
      <c r="C86" s="61">
        <v>366744.1888</v>
      </c>
      <c r="D86" s="61">
        <v>8830311.0407999996</v>
      </c>
      <c r="E86" s="61">
        <v>4259.848</v>
      </c>
      <c r="F86" s="61">
        <f t="shared" ref="F86" si="245">SQRT((POWER(C86-$C$4,2)+POWER(D86-$D$4,2)))</f>
        <v>425.29429709013715</v>
      </c>
      <c r="G86" s="61">
        <f t="shared" ref="G86" si="246">E86-$E$4</f>
        <v>-17.273000000000138</v>
      </c>
      <c r="H86" s="61">
        <f t="shared" ref="H86" si="247">SQRT((POWER(F86,2)+POWER(G86,2)))</f>
        <v>425.6449173505938</v>
      </c>
      <c r="I86" s="61">
        <f t="shared" ref="I86" si="248">C$5-C86</f>
        <v>-1.3199999986682087E-2</v>
      </c>
      <c r="J86" s="61">
        <f t="shared" ref="J86" si="249">D$5-D86</f>
        <v>-9.8000001162290573E-3</v>
      </c>
      <c r="K86" s="61">
        <f t="shared" ref="K86" si="250">E$5-E86</f>
        <v>-1.5000000003055902E-3</v>
      </c>
    </row>
    <row r="87" spans="1:12" x14ac:dyDescent="0.25">
      <c r="A87" s="108"/>
      <c r="B87" s="60">
        <v>43519</v>
      </c>
      <c r="C87" s="61">
        <v>366744.17670000001</v>
      </c>
      <c r="D87" s="61">
        <v>8830311.0310999993</v>
      </c>
      <c r="E87" s="61">
        <v>4259.8460999999998</v>
      </c>
      <c r="F87" s="61">
        <f t="shared" ref="F87" si="251">SQRT((POWER(C87-$C$4,2)+POWER(D87-$D$4,2)))</f>
        <v>425.29306544733987</v>
      </c>
      <c r="G87" s="61">
        <f t="shared" ref="G87" si="252">E87-$E$4</f>
        <v>-17.274900000000343</v>
      </c>
      <c r="H87" s="61">
        <f t="shared" ref="H87" si="253">SQRT((POWER(F87,2)+POWER(G87,2)))</f>
        <v>425.64376383027786</v>
      </c>
      <c r="I87" s="61">
        <f t="shared" ref="I87" si="254">C$5-C87</f>
        <v>-1.0999999940395355E-3</v>
      </c>
      <c r="J87" s="61">
        <f t="shared" ref="J87" si="255">D$5-D87</f>
        <v>-9.999983012676239E-5</v>
      </c>
      <c r="K87" s="61">
        <f t="shared" ref="K87" si="256">E$5-E87</f>
        <v>3.9999999989959178E-4</v>
      </c>
    </row>
    <row r="88" spans="1:12" x14ac:dyDescent="0.25">
      <c r="A88" s="108"/>
      <c r="B88" s="60">
        <v>43521</v>
      </c>
      <c r="C88" s="61">
        <v>366744.18219999998</v>
      </c>
      <c r="D88" s="61">
        <v>8830311.0375999995</v>
      </c>
      <c r="E88" s="61">
        <v>4259.8321999999998</v>
      </c>
      <c r="F88" s="61">
        <f t="shared" ref="F88:F89" si="257">SQRT((POWER(C88-$C$4,2)+POWER(D88-$D$4,2)))</f>
        <v>425.2921028258047</v>
      </c>
      <c r="G88" s="61">
        <f t="shared" ref="G88:G89" si="258">E88-$E$4</f>
        <v>-17.288800000000265</v>
      </c>
      <c r="H88" s="61">
        <f t="shared" ref="H88:H89" si="259">SQRT((POWER(F88,2)+POWER(G88,2)))</f>
        <v>425.64336636606339</v>
      </c>
      <c r="I88" s="61">
        <f t="shared" ref="I88:I89" si="260">C$5-C88</f>
        <v>-6.5999999642372131E-3</v>
      </c>
      <c r="J88" s="61">
        <f t="shared" ref="J88:J89" si="261">D$5-D88</f>
        <v>-6.5999999642372131E-3</v>
      </c>
      <c r="K88" s="61">
        <f t="shared" ref="K88:K89" si="262">E$5-E88</f>
        <v>1.4299999999821011E-2</v>
      </c>
    </row>
    <row r="89" spans="1:12" x14ac:dyDescent="0.25">
      <c r="A89" s="108"/>
      <c r="B89" s="62"/>
      <c r="C89" s="61">
        <v>366744.17940000002</v>
      </c>
      <c r="D89" s="61">
        <v>8830311.0349000003</v>
      </c>
      <c r="E89" s="61">
        <v>4259.8396000000002</v>
      </c>
      <c r="F89" s="61">
        <f t="shared" si="257"/>
        <v>425.29214938399201</v>
      </c>
      <c r="G89" s="61">
        <f t="shared" si="258"/>
        <v>-17.281399999999849</v>
      </c>
      <c r="H89" s="61">
        <f t="shared" si="259"/>
        <v>425.64311237657279</v>
      </c>
      <c r="I89" s="61">
        <f t="shared" si="260"/>
        <v>-3.8000000058673322E-3</v>
      </c>
      <c r="J89" s="61">
        <f t="shared" si="261"/>
        <v>-3.9000008255243301E-3</v>
      </c>
      <c r="K89" s="61">
        <f t="shared" si="262"/>
        <v>6.8999999994048267E-3</v>
      </c>
    </row>
    <row r="90" spans="1:12" x14ac:dyDescent="0.25">
      <c r="A90" s="108" t="s">
        <v>49</v>
      </c>
      <c r="B90" s="20">
        <v>43525</v>
      </c>
      <c r="C90" s="27">
        <v>366744.17920000001</v>
      </c>
      <c r="D90" s="27">
        <v>8830311.0346000008</v>
      </c>
      <c r="E90" s="27">
        <v>4259.8383999999996</v>
      </c>
      <c r="F90" s="27">
        <f t="shared" ref="F90:F91" si="263">SQRT((POWER(C90-$C$4,2)+POWER(D90-$D$4,2)))</f>
        <v>425.29223072184681</v>
      </c>
      <c r="G90" s="27">
        <f t="shared" ref="G90:G91" si="264">E90-$E$4</f>
        <v>-17.282600000000457</v>
      </c>
      <c r="H90" s="27">
        <f t="shared" ref="H90:H91" si="265">SQRT((POWER(F90,2)+POWER(G90,2)))</f>
        <v>425.64324236985675</v>
      </c>
      <c r="I90" s="27">
        <f t="shared" ref="I90:I91" si="266">C$5-C90</f>
        <v>-3.599999996367842E-3</v>
      </c>
      <c r="J90" s="27">
        <f t="shared" ref="J90:J91" si="267">D$5-D90</f>
        <v>-3.600001335144043E-3</v>
      </c>
      <c r="K90" s="27">
        <f t="shared" ref="K90:K91" si="268">E$5-E90</f>
        <v>8.1000000000130967E-3</v>
      </c>
    </row>
    <row r="91" spans="1:12" x14ac:dyDescent="0.25">
      <c r="A91" s="108"/>
      <c r="B91" s="20">
        <v>43529</v>
      </c>
      <c r="C91" s="27">
        <v>366744.1778</v>
      </c>
      <c r="D91" s="27">
        <v>8830311.0337000005</v>
      </c>
      <c r="E91" s="27">
        <v>4259.8356999999996</v>
      </c>
      <c r="F91" s="27">
        <f t="shared" si="263"/>
        <v>425.29192636787315</v>
      </c>
      <c r="G91" s="27">
        <f t="shared" si="264"/>
        <v>-17.285300000000461</v>
      </c>
      <c r="H91" s="27">
        <f t="shared" si="265"/>
        <v>425.64304790491576</v>
      </c>
      <c r="I91" s="27">
        <f t="shared" si="266"/>
        <v>-2.199999988079071E-3</v>
      </c>
      <c r="J91" s="27">
        <f t="shared" si="267"/>
        <v>-2.7000010013580322E-3</v>
      </c>
      <c r="K91" s="27">
        <f t="shared" si="268"/>
        <v>1.0800000000017462E-2</v>
      </c>
      <c r="L91" s="21"/>
    </row>
    <row r="92" spans="1:12" x14ac:dyDescent="0.25">
      <c r="A92" s="108"/>
      <c r="B92" s="20">
        <v>43533</v>
      </c>
      <c r="C92" s="27">
        <v>366744.1801</v>
      </c>
      <c r="D92" s="27">
        <v>8830311.0396999996</v>
      </c>
      <c r="E92" s="27">
        <v>4259.8325000000004</v>
      </c>
      <c r="F92" s="27">
        <f t="shared" ref="F92" si="269">SQRT((POWER(C92-$C$4,2)+POWER(D92-$D$4,2)))</f>
        <v>425.28913432652706</v>
      </c>
      <c r="G92" s="27">
        <f t="shared" ref="G92" si="270">E92-$E$4</f>
        <v>-17.288499999999658</v>
      </c>
      <c r="H92" s="27">
        <f t="shared" ref="H92" si="271">SQRT((POWER(F92,2)+POWER(G92,2)))</f>
        <v>425.6403881311744</v>
      </c>
      <c r="I92" s="27">
        <f t="shared" ref="I92" si="272">C$5-C92</f>
        <v>-4.4999999809078872E-3</v>
      </c>
      <c r="J92" s="27">
        <f t="shared" ref="J92" si="273">D$5-D92</f>
        <v>-8.7000001221895218E-3</v>
      </c>
      <c r="K92" s="27">
        <f t="shared" ref="K92" si="274">E$5-E92</f>
        <v>1.3999999999214197E-2</v>
      </c>
      <c r="L92" s="21"/>
    </row>
    <row r="93" spans="1:12" x14ac:dyDescent="0.25">
      <c r="A93" s="108"/>
      <c r="B93" s="20">
        <v>43536</v>
      </c>
      <c r="C93" s="27">
        <v>366744.18530000001</v>
      </c>
      <c r="D93" s="27">
        <v>8830311.0449000001</v>
      </c>
      <c r="E93" s="27">
        <v>4259.8279000000002</v>
      </c>
      <c r="F93" s="27">
        <f t="shared" ref="F93" si="275">SQRT((POWER(C93-$C$4,2)+POWER(D93-$D$4,2)))</f>
        <v>425.28891273664533</v>
      </c>
      <c r="G93" s="27">
        <f t="shared" ref="G93" si="276">E93-$E$4</f>
        <v>-17.293099999999868</v>
      </c>
      <c r="H93" s="27">
        <f t="shared" ref="H93" si="277">SQRT((POWER(F93,2)+POWER(G93,2)))</f>
        <v>425.64035359012655</v>
      </c>
      <c r="I93" s="27">
        <f t="shared" ref="I93" si="278">C$5-C93</f>
        <v>-9.6999999950639904E-3</v>
      </c>
      <c r="J93" s="27">
        <f t="shared" ref="J93" si="279">D$5-D93</f>
        <v>-1.3900000602006912E-2</v>
      </c>
      <c r="K93" s="27">
        <f t="shared" ref="K93" si="280">E$5-E93</f>
        <v>1.8599999999423744E-2</v>
      </c>
      <c r="L93" s="21"/>
    </row>
    <row r="94" spans="1:12" x14ac:dyDescent="0.25">
      <c r="A94" s="108"/>
      <c r="B94" s="20">
        <v>43539</v>
      </c>
      <c r="C94" s="69">
        <v>366744.185</v>
      </c>
      <c r="D94" s="69">
        <v>8830311.0469000004</v>
      </c>
      <c r="E94" s="69">
        <v>4259.83</v>
      </c>
      <c r="F94" s="27">
        <f t="shared" ref="F94" si="281">SQRT((POWER(C94-$C$4,2)+POWER(D94-$D$4,2)))</f>
        <v>425.28725091944216</v>
      </c>
      <c r="G94" s="27">
        <f t="shared" ref="G94" si="282">E94-$E$4</f>
        <v>-17.291000000000167</v>
      </c>
      <c r="H94" s="27">
        <f t="shared" ref="H94" si="283">SQRT((POWER(F94,2)+POWER(G94,2)))</f>
        <v>425.63860783018328</v>
      </c>
      <c r="I94" s="27">
        <f t="shared" ref="I94" si="284">C$5-C94</f>
        <v>-9.399999980814755E-3</v>
      </c>
      <c r="J94" s="27">
        <f t="shared" ref="J94" si="285">D$5-D94</f>
        <v>-1.5900000929832458E-2</v>
      </c>
      <c r="K94" s="27">
        <f t="shared" ref="K94" si="286">E$5-E94</f>
        <v>1.6499999999723514E-2</v>
      </c>
      <c r="L94" s="21"/>
    </row>
    <row r="95" spans="1:12" x14ac:dyDescent="0.25">
      <c r="A95" s="108"/>
      <c r="B95" s="20">
        <v>43543</v>
      </c>
      <c r="C95" s="27">
        <v>366744.1838</v>
      </c>
      <c r="D95" s="27">
        <v>8830311.0453999992</v>
      </c>
      <c r="E95" s="27">
        <v>4259.8335999999999</v>
      </c>
      <c r="F95" s="27">
        <f t="shared" ref="F95" si="287">SQRT((POWER(C95-$C$4,2)+POWER(D95-$D$4,2)))</f>
        <v>425.28752046672645</v>
      </c>
      <c r="G95" s="27">
        <f t="shared" ref="G95" si="288">E95-$E$4</f>
        <v>-17.287400000000162</v>
      </c>
      <c r="H95" s="27">
        <f t="shared" ref="H95" si="289">SQRT((POWER(F95,2)+POWER(G95,2)))</f>
        <v>425.63873092506077</v>
      </c>
      <c r="I95" s="27">
        <f t="shared" ref="I95" si="290">C$5-C95</f>
        <v>-8.1999999820254743E-3</v>
      </c>
      <c r="J95" s="27">
        <f t="shared" ref="J95" si="291">D$5-D95</f>
        <v>-1.4399999752640724E-2</v>
      </c>
      <c r="K95" s="27">
        <f t="shared" ref="K95" si="292">E$5-E95</f>
        <v>1.2899999999717693E-2</v>
      </c>
    </row>
    <row r="96" spans="1:12" x14ac:dyDescent="0.25">
      <c r="A96" s="108"/>
      <c r="B96" s="20">
        <v>43546</v>
      </c>
      <c r="C96" s="27">
        <v>366744.18440000003</v>
      </c>
      <c r="D96" s="27">
        <v>8830311.0460000001</v>
      </c>
      <c r="E96" s="27">
        <v>4259.8397000000004</v>
      </c>
      <c r="F96" s="27">
        <f t="shared" ref="F96" si="293">SQRT((POWER(C96-$C$4,2)+POWER(D96-$D$4,2)))</f>
        <v>425.28749490478856</v>
      </c>
      <c r="G96" s="27">
        <f t="shared" ref="G96" si="294">E96-$E$4</f>
        <v>-17.281299999999646</v>
      </c>
      <c r="H96" s="27">
        <f t="shared" ref="H96" si="295">SQRT((POWER(F96,2)+POWER(G96,2)))</f>
        <v>425.63845767515011</v>
      </c>
      <c r="I96" s="27">
        <f t="shared" ref="I96" si="296">C$5-C96</f>
        <v>-8.8000000105239451E-3</v>
      </c>
      <c r="J96" s="27">
        <f t="shared" ref="J96" si="297">D$5-D96</f>
        <v>-1.5000000596046448E-2</v>
      </c>
      <c r="K96" s="27">
        <f t="shared" ref="K96" si="298">E$5-E96</f>
        <v>6.799999999202555E-3</v>
      </c>
    </row>
    <row r="97" spans="1:11" x14ac:dyDescent="0.25">
      <c r="A97" s="108"/>
      <c r="B97" s="20">
        <v>43550</v>
      </c>
      <c r="C97" s="27">
        <v>366744.18609999999</v>
      </c>
      <c r="D97" s="27">
        <v>8830311.0438999999</v>
      </c>
      <c r="E97" s="27">
        <v>4259.8383999999996</v>
      </c>
      <c r="F97" s="27">
        <f t="shared" ref="F97" si="299">SQRT((POWER(C97-$C$4,2)+POWER(D97-$D$4,2)))</f>
        <v>425.29018921146957</v>
      </c>
      <c r="G97" s="27">
        <f t="shared" ref="G97" si="300">E97-$E$4</f>
        <v>-17.282600000000457</v>
      </c>
      <c r="H97" s="27">
        <f t="shared" ref="H97" si="301">SQRT((POWER(F97,2)+POWER(G97,2)))</f>
        <v>425.64120254304282</v>
      </c>
      <c r="I97" s="27">
        <f t="shared" ref="I97" si="302">C$5-C97</f>
        <v>-1.049999997485429E-2</v>
      </c>
      <c r="J97" s="27">
        <f t="shared" ref="J97" si="303">D$5-D97</f>
        <v>-1.2900000438094139E-2</v>
      </c>
      <c r="K97" s="27">
        <f t="shared" ref="K97" si="304">E$5-E97</f>
        <v>8.1000000000130967E-3</v>
      </c>
    </row>
    <row r="98" spans="1:11" x14ac:dyDescent="0.25">
      <c r="A98" s="108"/>
      <c r="B98" s="67">
        <v>43553</v>
      </c>
      <c r="C98" s="69">
        <v>366744.18290000001</v>
      </c>
      <c r="D98" s="69">
        <v>8830311.0483999997</v>
      </c>
      <c r="E98" s="69">
        <v>4259.8397000000004</v>
      </c>
      <c r="F98" s="71">
        <f t="shared" ref="F98" si="305">SQRT((POWER(C98-$C$4,2)+POWER(D98-$D$4,2)))</f>
        <v>425.28471927005654</v>
      </c>
      <c r="G98" s="71">
        <f t="shared" ref="G98" si="306">E98-$E$4</f>
        <v>-17.281299999999646</v>
      </c>
      <c r="H98" s="71">
        <f t="shared" ref="H98" si="307">SQRT((POWER(F98,2)+POWER(G98,2)))</f>
        <v>425.63568432909943</v>
      </c>
      <c r="I98" s="71">
        <f t="shared" ref="I98" si="308">C$5-C98</f>
        <v>-7.299999997485429E-3</v>
      </c>
      <c r="J98" s="71">
        <f t="shared" ref="J98" si="309">D$5-D98</f>
        <v>-1.7400000244379044E-2</v>
      </c>
      <c r="K98" s="71">
        <f t="shared" ref="K98" si="310">E$5-E98</f>
        <v>6.799999999202555E-3</v>
      </c>
    </row>
    <row r="99" spans="1:11" x14ac:dyDescent="0.25">
      <c r="A99" s="92" t="s">
        <v>68</v>
      </c>
      <c r="B99" s="80">
        <v>43560</v>
      </c>
      <c r="C99" s="79">
        <v>366744.17830000003</v>
      </c>
      <c r="D99" s="79">
        <v>8830311.0475999992</v>
      </c>
      <c r="E99" s="79">
        <v>4259.8293999999996</v>
      </c>
      <c r="F99" s="79">
        <f t="shared" ref="F99" si="311">SQRT((POWER(C99-$C$4,2)+POWER(D99-$D$4,2)))</f>
        <v>425.28214851908729</v>
      </c>
      <c r="G99" s="79">
        <f t="shared" ref="G99" si="312">E99-$E$4</f>
        <v>-17.291600000000471</v>
      </c>
      <c r="H99" s="79">
        <f t="shared" ref="H99" si="313">SQRT((POWER(F99,2)+POWER(G99,2)))</f>
        <v>425.63353401673021</v>
      </c>
      <c r="I99" s="79">
        <f t="shared" ref="I99" si="314">C$5-C99</f>
        <v>-2.7000000118277967E-3</v>
      </c>
      <c r="J99" s="79">
        <f t="shared" ref="J99" si="315">D$5-D99</f>
        <v>-1.6599999740719795E-2</v>
      </c>
      <c r="K99" s="79">
        <f t="shared" ref="K99" si="316">E$5-E99</f>
        <v>1.7100000000027649E-2</v>
      </c>
    </row>
    <row r="100" spans="1:11" x14ac:dyDescent="0.25">
      <c r="A100" s="93"/>
      <c r="B100" s="80">
        <v>43564</v>
      </c>
      <c r="C100" s="79">
        <v>366744.17719999998</v>
      </c>
      <c r="D100" s="79">
        <v>8830311.0501000006</v>
      </c>
      <c r="E100" s="79">
        <v>4259.8311000000003</v>
      </c>
      <c r="F100" s="79">
        <f t="shared" ref="F100:F106" si="317">SQRT((POWER(C100-$C$4,2)+POWER(D100-$D$4,2)))</f>
        <v>425.2795742620965</v>
      </c>
      <c r="G100" s="79">
        <f t="shared" ref="G100:G106" si="318">E100-$E$4</f>
        <v>-17.289899999999761</v>
      </c>
      <c r="H100" s="79">
        <f t="shared" ref="H100:H106" si="319">SQRT((POWER(F100,2)+POWER(G100,2)))</f>
        <v>425.63089282447538</v>
      </c>
      <c r="I100" s="79">
        <f t="shared" ref="I100:I106" si="320">C$5-C100</f>
        <v>-1.5999999595806003E-3</v>
      </c>
      <c r="J100" s="79">
        <f t="shared" ref="J100:J106" si="321">D$5-D100</f>
        <v>-1.9100001081824303E-2</v>
      </c>
      <c r="K100" s="79">
        <f t="shared" ref="K100:K106" si="322">E$5-E100</f>
        <v>1.5399999999317515E-2</v>
      </c>
    </row>
    <row r="101" spans="1:11" x14ac:dyDescent="0.25">
      <c r="A101" s="93"/>
      <c r="B101" s="80">
        <v>43568</v>
      </c>
      <c r="C101" s="79">
        <v>366744.17849999998</v>
      </c>
      <c r="D101" s="79">
        <v>8830311.0486999992</v>
      </c>
      <c r="E101" s="79">
        <v>4259.8296</v>
      </c>
      <c r="F101" s="79">
        <f t="shared" si="317"/>
        <v>425.28148471509587</v>
      </c>
      <c r="G101" s="79">
        <f t="shared" si="318"/>
        <v>-17.291400000000067</v>
      </c>
      <c r="H101" s="79">
        <f t="shared" si="319"/>
        <v>425.63286263567142</v>
      </c>
      <c r="I101" s="79">
        <f t="shared" si="320"/>
        <v>-2.899999963119626E-3</v>
      </c>
      <c r="J101" s="79">
        <f t="shared" si="321"/>
        <v>-1.7699999734759331E-2</v>
      </c>
      <c r="K101" s="79">
        <f t="shared" si="322"/>
        <v>1.6899999999623105E-2</v>
      </c>
    </row>
    <row r="102" spans="1:11" x14ac:dyDescent="0.25">
      <c r="A102" s="93"/>
      <c r="B102" s="80">
        <v>43574</v>
      </c>
      <c r="C102" s="79">
        <v>366744.17420000001</v>
      </c>
      <c r="D102" s="79">
        <v>8830311.0480000004</v>
      </c>
      <c r="E102" s="79">
        <v>4259.8269</v>
      </c>
      <c r="F102" s="79">
        <f t="shared" si="317"/>
        <v>425.27904682320826</v>
      </c>
      <c r="G102" s="79">
        <f t="shared" si="318"/>
        <v>-17.294100000000071</v>
      </c>
      <c r="H102" s="79">
        <f t="shared" si="319"/>
        <v>425.63053645346753</v>
      </c>
      <c r="I102" s="79">
        <f t="shared" si="320"/>
        <v>1.4000000082887709E-3</v>
      </c>
      <c r="J102" s="79">
        <f t="shared" si="321"/>
        <v>-1.7000000923871994E-2</v>
      </c>
      <c r="K102" s="79">
        <f t="shared" si="322"/>
        <v>1.9599999999627471E-2</v>
      </c>
    </row>
    <row r="103" spans="1:11" x14ac:dyDescent="0.25">
      <c r="A103" s="93"/>
      <c r="B103" s="80">
        <v>43578</v>
      </c>
      <c r="C103" s="79">
        <v>366744.17009999999</v>
      </c>
      <c r="D103" s="79">
        <v>8830311.0462999996</v>
      </c>
      <c r="E103" s="79">
        <v>4259.8257000000003</v>
      </c>
      <c r="F103" s="79">
        <f t="shared" si="317"/>
        <v>425.27747415942861</v>
      </c>
      <c r="G103" s="79">
        <f t="shared" si="318"/>
        <v>-17.29529999999977</v>
      </c>
      <c r="H103" s="79">
        <f t="shared" si="319"/>
        <v>425.62901384834356</v>
      </c>
      <c r="I103" s="79">
        <f t="shared" si="320"/>
        <v>5.5000000284053385E-3</v>
      </c>
      <c r="J103" s="79">
        <f t="shared" si="321"/>
        <v>-1.5300000086426735E-2</v>
      </c>
      <c r="K103" s="79">
        <f t="shared" si="322"/>
        <v>2.0799999999326246E-2</v>
      </c>
    </row>
    <row r="104" spans="1:11" x14ac:dyDescent="0.25">
      <c r="A104" s="93"/>
      <c r="B104" s="80">
        <v>43582</v>
      </c>
      <c r="C104" s="79">
        <v>366744.1826</v>
      </c>
      <c r="D104" s="79">
        <v>8830311.0547000002</v>
      </c>
      <c r="E104" s="79">
        <v>4259.8252000000002</v>
      </c>
      <c r="F104" s="79">
        <f t="shared" si="317"/>
        <v>425.2799267054454</v>
      </c>
      <c r="G104" s="79">
        <f t="shared" si="318"/>
        <v>-17.295799999999872</v>
      </c>
      <c r="H104" s="79">
        <f t="shared" si="319"/>
        <v>425.63148468625889</v>
      </c>
      <c r="I104" s="79">
        <f t="shared" si="320"/>
        <v>-6.9999999832361937E-3</v>
      </c>
      <c r="J104" s="79">
        <f t="shared" si="321"/>
        <v>-2.370000071823597E-2</v>
      </c>
      <c r="K104" s="79">
        <f t="shared" si="322"/>
        <v>2.129999999942811E-2</v>
      </c>
    </row>
    <row r="105" spans="1:11" x14ac:dyDescent="0.25">
      <c r="A105" s="94"/>
      <c r="B105" s="80">
        <v>43585</v>
      </c>
      <c r="C105" s="79">
        <v>366744.19400000002</v>
      </c>
      <c r="D105" s="79">
        <v>8830311.0570999999</v>
      </c>
      <c r="E105" s="79">
        <v>4259.8374000000003</v>
      </c>
      <c r="F105" s="79">
        <f t="shared" si="317"/>
        <v>425.28599405808916</v>
      </c>
      <c r="G105" s="79">
        <f t="shared" si="318"/>
        <v>-17.283599999999751</v>
      </c>
      <c r="H105" s="79">
        <f t="shared" si="319"/>
        <v>425.63705145456618</v>
      </c>
      <c r="I105" s="79">
        <f t="shared" si="320"/>
        <v>-1.840000000083819E-2</v>
      </c>
      <c r="J105" s="79">
        <f t="shared" si="321"/>
        <v>-2.6100000366568565E-2</v>
      </c>
      <c r="K105" s="79">
        <f t="shared" si="322"/>
        <v>9.0999999993073288E-3</v>
      </c>
    </row>
    <row r="106" spans="1:11" x14ac:dyDescent="0.25">
      <c r="A106" s="92" t="s">
        <v>70</v>
      </c>
      <c r="B106" s="26">
        <v>43589</v>
      </c>
      <c r="C106" s="27">
        <v>366744.18719999999</v>
      </c>
      <c r="D106" s="27">
        <v>8830311.0351999998</v>
      </c>
      <c r="E106" s="27">
        <v>4259.8366499999993</v>
      </c>
      <c r="F106" s="27">
        <f t="shared" si="317"/>
        <v>425.29727763020048</v>
      </c>
      <c r="G106" s="27">
        <f t="shared" si="318"/>
        <v>-17.284350000000813</v>
      </c>
      <c r="H106" s="27">
        <f t="shared" si="319"/>
        <v>425.64835617512063</v>
      </c>
      <c r="I106" s="27">
        <f t="shared" si="320"/>
        <v>-1.1599999968893826E-2</v>
      </c>
      <c r="J106" s="27">
        <f t="shared" si="321"/>
        <v>-4.2000003159046173E-3</v>
      </c>
      <c r="K106" s="27">
        <f t="shared" si="322"/>
        <v>9.8500000003696186E-3</v>
      </c>
    </row>
    <row r="107" spans="1:11" x14ac:dyDescent="0.25">
      <c r="A107" s="93"/>
      <c r="B107" s="26">
        <v>43592</v>
      </c>
      <c r="C107" s="27">
        <v>366744.16869999998</v>
      </c>
      <c r="D107" s="27">
        <v>8830311.0468000006</v>
      </c>
      <c r="E107" s="27">
        <v>4259.826</v>
      </c>
      <c r="F107" s="27">
        <f t="shared" ref="F107:F110" si="323">SQRT((POWER(C107-$C$4,2)+POWER(D107-$D$4,2)))</f>
        <v>425.27615045264542</v>
      </c>
      <c r="G107" s="27">
        <f t="shared" ref="G107:G110" si="324">E107-$E$4</f>
        <v>-17.295000000000073</v>
      </c>
      <c r="H107" s="27">
        <f t="shared" ref="H107:H110" si="325">SQRT((POWER(F107,2)+POWER(G107,2)))</f>
        <v>425.6276790445155</v>
      </c>
      <c r="I107" s="27">
        <f t="shared" ref="I107:I110" si="326">C$5-C107</f>
        <v>6.9000000366941094E-3</v>
      </c>
      <c r="J107" s="27">
        <f t="shared" ref="J107:J110" si="327">D$5-D107</f>
        <v>-1.5800001099705696E-2</v>
      </c>
      <c r="K107" s="27">
        <f t="shared" ref="K107:K110" si="328">E$5-E107</f>
        <v>2.0499999999628926E-2</v>
      </c>
    </row>
    <row r="108" spans="1:11" x14ac:dyDescent="0.25">
      <c r="A108" s="93"/>
      <c r="B108" s="26">
        <v>43599</v>
      </c>
      <c r="C108" s="27">
        <v>366744.17019999999</v>
      </c>
      <c r="D108" s="27">
        <v>8830311.0493000001</v>
      </c>
      <c r="E108" s="27">
        <v>4259.8222999999998</v>
      </c>
      <c r="F108" s="27">
        <f t="shared" si="323"/>
        <v>425.27535840294314</v>
      </c>
      <c r="G108" s="27">
        <f t="shared" si="324"/>
        <v>-17.298700000000281</v>
      </c>
      <c r="H108" s="27">
        <f t="shared" si="325"/>
        <v>425.62703801149866</v>
      </c>
      <c r="I108" s="27">
        <f t="shared" si="326"/>
        <v>5.4000000236555934E-3</v>
      </c>
      <c r="J108" s="27">
        <f t="shared" si="327"/>
        <v>-1.8300000578165054E-2</v>
      </c>
      <c r="K108" s="27">
        <f t="shared" si="328"/>
        <v>2.4199999999837019E-2</v>
      </c>
    </row>
    <row r="109" spans="1:11" x14ac:dyDescent="0.25">
      <c r="A109" s="93"/>
      <c r="B109" s="26">
        <v>43604</v>
      </c>
      <c r="C109" s="27">
        <v>366744.17009999999</v>
      </c>
      <c r="D109" s="27">
        <v>8830311.0462999996</v>
      </c>
      <c r="E109" s="27">
        <v>4259.8257000000003</v>
      </c>
      <c r="F109" s="27">
        <f t="shared" si="323"/>
        <v>425.27747415942861</v>
      </c>
      <c r="G109" s="27">
        <f t="shared" si="324"/>
        <v>-17.29529999999977</v>
      </c>
      <c r="H109" s="27">
        <f t="shared" si="325"/>
        <v>425.62901384834356</v>
      </c>
      <c r="I109" s="27">
        <f t="shared" si="326"/>
        <v>5.5000000284053385E-3</v>
      </c>
      <c r="J109" s="27">
        <f t="shared" si="327"/>
        <v>-1.5300000086426735E-2</v>
      </c>
      <c r="K109" s="27">
        <f t="shared" si="328"/>
        <v>2.0799999999326246E-2</v>
      </c>
    </row>
    <row r="110" spans="1:11" x14ac:dyDescent="0.25">
      <c r="A110" s="94"/>
      <c r="B110" s="26">
        <v>43609</v>
      </c>
      <c r="C110" s="27">
        <v>366744.17219999997</v>
      </c>
      <c r="D110" s="27">
        <v>8830311.0513000004</v>
      </c>
      <c r="E110" s="27">
        <v>4259.8243000000002</v>
      </c>
      <c r="F110" s="27">
        <f t="shared" si="323"/>
        <v>425.27527315673575</v>
      </c>
      <c r="G110" s="27">
        <f t="shared" si="324"/>
        <v>-17.296699999999873</v>
      </c>
      <c r="H110" s="27">
        <f t="shared" si="325"/>
        <v>425.62687155468251</v>
      </c>
      <c r="I110" s="27">
        <f t="shared" si="326"/>
        <v>3.4000000450760126E-3</v>
      </c>
      <c r="J110" s="27">
        <f t="shared" si="327"/>
        <v>-2.0300000905990601E-2</v>
      </c>
      <c r="K110" s="27">
        <f t="shared" si="328"/>
        <v>2.2199999999429565E-2</v>
      </c>
    </row>
    <row r="111" spans="1:11" x14ac:dyDescent="0.25">
      <c r="A111" s="95" t="s">
        <v>71</v>
      </c>
      <c r="B111" s="34">
        <v>43619</v>
      </c>
      <c r="C111" s="35">
        <v>366744.17989999999</v>
      </c>
      <c r="D111" s="35">
        <v>8830311.0562399998</v>
      </c>
      <c r="E111" s="35">
        <v>4259.8167000000003</v>
      </c>
      <c r="F111" s="35">
        <f t="shared" ref="F111" si="329">SQRT((POWER(C111-$C$4,2)+POWER(D111-$D$4,2)))</f>
        <v>425.27695463304332</v>
      </c>
      <c r="G111" s="35">
        <f t="shared" ref="G111" si="330">E111-$E$4</f>
        <v>-17.304299999999785</v>
      </c>
      <c r="H111" s="35">
        <f t="shared" ref="H111" si="331">SQRT((POWER(F111,2)+POWER(G111,2)))</f>
        <v>425.62886055863925</v>
      </c>
      <c r="I111" s="35">
        <f t="shared" ref="I111" si="332">C$5-C111</f>
        <v>-4.299999971408397E-3</v>
      </c>
      <c r="J111" s="35">
        <f t="shared" ref="J111" si="333">D$5-D111</f>
        <v>-2.5240000337362289E-2</v>
      </c>
      <c r="K111" s="35">
        <f t="shared" ref="K111" si="334">E$5-E111</f>
        <v>2.9799999999340798E-2</v>
      </c>
    </row>
    <row r="112" spans="1:11" x14ac:dyDescent="0.25">
      <c r="A112" s="96"/>
      <c r="B112" s="34">
        <v>43623</v>
      </c>
      <c r="C112" s="35">
        <v>366744.17180000001</v>
      </c>
      <c r="D112" s="35">
        <v>8830311.0589000005</v>
      </c>
      <c r="E112" s="35">
        <v>4259.8149999999996</v>
      </c>
      <c r="F112" s="35">
        <f t="shared" ref="F112:F114" si="335">SQRT((POWER(C112-$C$4,2)+POWER(D112-$D$4,2)))</f>
        <v>425.26946547430339</v>
      </c>
      <c r="G112" s="35">
        <f t="shared" ref="G112:G114" si="336">E112-$E$4</f>
        <v>-17.306000000000495</v>
      </c>
      <c r="H112" s="35">
        <f t="shared" ref="H112:H114" si="337">SQRT((POWER(F112,2)+POWER(G112,2)))</f>
        <v>425.62144671151117</v>
      </c>
      <c r="I112" s="35">
        <f t="shared" ref="I112:I114" si="338">C$5-C112</f>
        <v>3.8000000058673322E-3</v>
      </c>
      <c r="J112" s="35">
        <f t="shared" ref="J112:J114" si="339">D$5-D112</f>
        <v>-2.7900001034140587E-2</v>
      </c>
      <c r="K112" s="35">
        <f t="shared" ref="K112:K114" si="340">E$5-E112</f>
        <v>3.1500000000050932E-2</v>
      </c>
    </row>
    <row r="113" spans="1:11" x14ac:dyDescent="0.25">
      <c r="A113" s="96"/>
      <c r="B113" s="34">
        <v>43631</v>
      </c>
      <c r="C113" s="35">
        <v>366744.18949999998</v>
      </c>
      <c r="D113" s="35">
        <v>8830311.0681999996</v>
      </c>
      <c r="E113" s="35">
        <v>4259.8337000000001</v>
      </c>
      <c r="F113" s="35">
        <f t="shared" si="335"/>
        <v>425.27482778642843</v>
      </c>
      <c r="G113" s="35">
        <f t="shared" si="336"/>
        <v>-17.287299999999959</v>
      </c>
      <c r="H113" s="35">
        <f t="shared" si="337"/>
        <v>425.62604465665203</v>
      </c>
      <c r="I113" s="35">
        <f t="shared" si="338"/>
        <v>-1.3899999961722642E-2</v>
      </c>
      <c r="J113" s="35">
        <f t="shared" si="339"/>
        <v>-3.7200000137090683E-2</v>
      </c>
      <c r="K113" s="35">
        <f t="shared" si="340"/>
        <v>1.2799999999515421E-2</v>
      </c>
    </row>
    <row r="114" spans="1:11" x14ac:dyDescent="0.25">
      <c r="A114" s="96"/>
      <c r="B114" s="34">
        <v>43637</v>
      </c>
      <c r="C114" s="35">
        <v>366744.17700000003</v>
      </c>
      <c r="D114" s="35">
        <v>8830311.0639999993</v>
      </c>
      <c r="E114" s="35">
        <v>4259.8239999999996</v>
      </c>
      <c r="F114" s="35">
        <f t="shared" si="335"/>
        <v>425.26931681619016</v>
      </c>
      <c r="G114" s="35">
        <f t="shared" si="336"/>
        <v>-17.29700000000048</v>
      </c>
      <c r="H114" s="35">
        <f t="shared" si="337"/>
        <v>425.62093232630031</v>
      </c>
      <c r="I114" s="35">
        <f t="shared" si="338"/>
        <v>-1.4000000082887709E-3</v>
      </c>
      <c r="J114" s="35">
        <f t="shared" si="339"/>
        <v>-3.2999999821186066E-2</v>
      </c>
      <c r="K114" s="35">
        <f t="shared" si="340"/>
        <v>2.250000000003638E-2</v>
      </c>
    </row>
    <row r="115" spans="1:11" x14ac:dyDescent="0.25">
      <c r="A115" s="96"/>
      <c r="B115" s="34">
        <v>43641</v>
      </c>
      <c r="C115" s="35">
        <v>366744.17499999999</v>
      </c>
      <c r="D115" s="35">
        <v>8830311.0652666669</v>
      </c>
      <c r="E115" s="35">
        <v>4259.8113333333331</v>
      </c>
      <c r="F115" s="35">
        <f t="shared" ref="F115" si="341">SQRT((POWER(C115-$C$4,2)+POWER(D115-$D$4,2)))</f>
        <v>425.26702359267034</v>
      </c>
      <c r="G115" s="35">
        <f t="shared" ref="G115" si="342">E115-$E$4</f>
        <v>-17.309666666666999</v>
      </c>
      <c r="H115" s="35">
        <f t="shared" ref="H115" si="343">SQRT((POWER(F115,2)+POWER(G115,2)))</f>
        <v>425.61915595456924</v>
      </c>
      <c r="I115" s="35">
        <f t="shared" ref="I115" si="344">C$5-C115</f>
        <v>6.0000002849847078E-4</v>
      </c>
      <c r="J115" s="35">
        <f t="shared" ref="J115" si="345">D$5-D115</f>
        <v>-3.4266667440533638E-2</v>
      </c>
      <c r="K115" s="35">
        <f t="shared" ref="K115" si="346">E$5-E115</f>
        <v>3.5166666666555102E-2</v>
      </c>
    </row>
    <row r="116" spans="1:11" x14ac:dyDescent="0.25">
      <c r="A116" s="96"/>
      <c r="B116" s="34">
        <v>43645</v>
      </c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x14ac:dyDescent="0.25">
      <c r="A117" s="96"/>
      <c r="B117" s="34"/>
      <c r="C117" s="83"/>
      <c r="D117" s="83"/>
      <c r="E117" s="83"/>
      <c r="F117" s="35"/>
      <c r="G117" s="35"/>
      <c r="H117" s="35"/>
      <c r="I117" s="35"/>
      <c r="J117" s="35"/>
      <c r="K117" s="35"/>
    </row>
    <row r="118" spans="1:11" x14ac:dyDescent="0.25">
      <c r="A118" s="96"/>
      <c r="C118" s="3"/>
      <c r="D118" s="3"/>
      <c r="E118" s="3"/>
    </row>
    <row r="119" spans="1:11" x14ac:dyDescent="0.25">
      <c r="C119" s="3"/>
      <c r="D119" s="3"/>
      <c r="E119" s="3"/>
    </row>
    <row r="120" spans="1:11" x14ac:dyDescent="0.25">
      <c r="C120" s="3"/>
      <c r="D120" s="3"/>
      <c r="E120" s="3"/>
    </row>
    <row r="121" spans="1:11" x14ac:dyDescent="0.25">
      <c r="C121" s="3"/>
      <c r="D121" s="3"/>
      <c r="E121" s="3"/>
    </row>
    <row r="122" spans="1:11" x14ac:dyDescent="0.25">
      <c r="C122" s="3"/>
      <c r="D122" s="3"/>
      <c r="E122" s="3"/>
    </row>
  </sheetData>
  <mergeCells count="21">
    <mergeCell ref="A106:A110"/>
    <mergeCell ref="A111:A118"/>
    <mergeCell ref="A99:A105"/>
    <mergeCell ref="A58:A60"/>
    <mergeCell ref="A40:A44"/>
    <mergeCell ref="A90:A98"/>
    <mergeCell ref="A61:A68"/>
    <mergeCell ref="A75:A82"/>
    <mergeCell ref="A83:A89"/>
    <mergeCell ref="A69:A74"/>
    <mergeCell ref="A26:A31"/>
    <mergeCell ref="A32:A35"/>
    <mergeCell ref="A54:A57"/>
    <mergeCell ref="A49:A53"/>
    <mergeCell ref="A45:A48"/>
    <mergeCell ref="A36:A39"/>
    <mergeCell ref="A2:K2"/>
    <mergeCell ref="A5:B5"/>
    <mergeCell ref="A6:A10"/>
    <mergeCell ref="A11:A17"/>
    <mergeCell ref="A18:A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K287"/>
  <sheetViews>
    <sheetView workbookViewId="0">
      <pane ySplit="4" topLeftCell="A101" activePane="bottomLeft" state="frozen"/>
      <selection pane="bottomLeft" activeCell="C115" sqref="C115:K115"/>
    </sheetView>
  </sheetViews>
  <sheetFormatPr baseColWidth="10" defaultColWidth="11.42578125" defaultRowHeight="15" x14ac:dyDescent="0.25"/>
  <cols>
    <col min="1" max="1" width="17.140625" customWidth="1"/>
    <col min="3" max="3" width="11.5703125" bestFit="1" customWidth="1"/>
    <col min="4" max="4" width="12.5703125" bestFit="1" customWidth="1"/>
    <col min="5" max="5" width="11.5703125" bestFit="1" customWidth="1"/>
    <col min="6" max="8" width="11.5703125" style="21" customWidth="1"/>
  </cols>
  <sheetData>
    <row r="2" spans="1:11" x14ac:dyDescent="0.25">
      <c r="A2" s="111" t="s">
        <v>16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366783.50799999997</v>
      </c>
      <c r="D5" s="5">
        <v>8830338.5658999998</v>
      </c>
      <c r="E5" s="5">
        <v>4252.8891999999996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6">
        <v>42809</v>
      </c>
      <c r="C6" s="7">
        <v>366898.19283333333</v>
      </c>
      <c r="D6" s="7">
        <v>8830396.0829999987</v>
      </c>
      <c r="E6" s="7">
        <v>4236.4699333333338</v>
      </c>
      <c r="F6" s="7"/>
      <c r="G6" s="7"/>
      <c r="H6" s="7"/>
      <c r="I6" s="7">
        <f t="shared" ref="I6:I13" si="0">C$5-C6</f>
        <v>-114.68483333336189</v>
      </c>
      <c r="J6" s="7">
        <f t="shared" ref="J6:K7" si="1">D$5-D6</f>
        <v>-57.517099998891354</v>
      </c>
      <c r="K6" s="7">
        <f t="shared" si="1"/>
        <v>16.419266666665862</v>
      </c>
    </row>
    <row r="7" spans="1:11" hidden="1" x14ac:dyDescent="0.25">
      <c r="A7" s="108"/>
      <c r="B7" s="6">
        <v>42811</v>
      </c>
      <c r="C7" s="7">
        <v>366898.19335999998</v>
      </c>
      <c r="D7" s="7">
        <v>8830396.0930199996</v>
      </c>
      <c r="E7" s="7">
        <v>4236.4702600000001</v>
      </c>
      <c r="F7" s="7"/>
      <c r="G7" s="7"/>
      <c r="H7" s="7"/>
      <c r="I7" s="7">
        <f t="shared" si="0"/>
        <v>-114.68536000000313</v>
      </c>
      <c r="J7" s="7">
        <f t="shared" si="1"/>
        <v>-57.527119999751449</v>
      </c>
      <c r="K7" s="7">
        <f t="shared" si="1"/>
        <v>16.418939999999566</v>
      </c>
    </row>
    <row r="8" spans="1:11" hidden="1" x14ac:dyDescent="0.25">
      <c r="A8" s="108"/>
      <c r="B8" s="6">
        <v>42817</v>
      </c>
      <c r="C8" s="7">
        <v>366898.17446000001</v>
      </c>
      <c r="D8" s="7">
        <v>8830396.0863599982</v>
      </c>
      <c r="E8" s="7">
        <v>4236.4519200000004</v>
      </c>
      <c r="F8" s="7"/>
      <c r="G8" s="7"/>
      <c r="H8" s="7"/>
      <c r="I8" s="7">
        <f t="shared" si="0"/>
        <v>-114.66646000003675</v>
      </c>
      <c r="J8" s="7">
        <f t="shared" ref="J8" si="2">D$5-D8</f>
        <v>-57.520459998399019</v>
      </c>
      <c r="K8" s="7">
        <f t="shared" ref="K8" si="3">E$5-E8</f>
        <v>16.437279999999191</v>
      </c>
    </row>
    <row r="9" spans="1:11" hidden="1" x14ac:dyDescent="0.25">
      <c r="A9" s="108"/>
      <c r="B9" s="6">
        <v>42822</v>
      </c>
      <c r="C9" s="7">
        <v>366898.17216000002</v>
      </c>
      <c r="D9" s="7">
        <v>8830396.08904</v>
      </c>
      <c r="E9" s="7">
        <v>4236.4395199999999</v>
      </c>
      <c r="F9" s="7"/>
      <c r="G9" s="7"/>
      <c r="H9" s="7"/>
      <c r="I9" s="7">
        <f t="shared" si="0"/>
        <v>-114.66416000004392</v>
      </c>
      <c r="J9" s="7">
        <f t="shared" ref="J9" si="4">D$5-D9</f>
        <v>-57.52314000017941</v>
      </c>
      <c r="K9" s="7">
        <f t="shared" ref="K9" si="5">E$5-E9</f>
        <v>16.449679999999717</v>
      </c>
    </row>
    <row r="10" spans="1:11" hidden="1" x14ac:dyDescent="0.25">
      <c r="A10" s="108"/>
      <c r="B10" s="6">
        <v>42825</v>
      </c>
      <c r="C10" s="7">
        <v>366898.1643375</v>
      </c>
      <c r="D10" s="7">
        <v>8830396.0880125016</v>
      </c>
      <c r="E10" s="7">
        <v>4236.4269749999994</v>
      </c>
      <c r="F10" s="7"/>
      <c r="G10" s="7"/>
      <c r="H10" s="7"/>
      <c r="I10" s="7">
        <f t="shared" si="0"/>
        <v>-114.65633750002598</v>
      </c>
      <c r="J10" s="7">
        <f t="shared" ref="J10:J13" si="6">D$5-D10</f>
        <v>-57.522112501785159</v>
      </c>
      <c r="K10" s="7">
        <f t="shared" ref="K10:K13" si="7">E$5-E10</f>
        <v>16.462225000000217</v>
      </c>
    </row>
    <row r="11" spans="1:11" hidden="1" x14ac:dyDescent="0.25">
      <c r="A11" s="97" t="s">
        <v>19</v>
      </c>
      <c r="B11" s="10">
        <v>42829</v>
      </c>
      <c r="C11" s="9">
        <v>366898.17031999998</v>
      </c>
      <c r="D11" s="9">
        <v>8830396.0998600014</v>
      </c>
      <c r="E11" s="9">
        <v>4236.4370199999994</v>
      </c>
      <c r="F11" s="9"/>
      <c r="G11" s="9"/>
      <c r="H11" s="9"/>
      <c r="I11" s="9">
        <f t="shared" si="0"/>
        <v>-114.66232000000309</v>
      </c>
      <c r="J11" s="9">
        <f t="shared" si="6"/>
        <v>-57.533960001543164</v>
      </c>
      <c r="K11" s="9">
        <f t="shared" si="7"/>
        <v>16.452180000000226</v>
      </c>
    </row>
    <row r="12" spans="1:11" s="14" customFormat="1" hidden="1" x14ac:dyDescent="0.25">
      <c r="A12" s="98"/>
      <c r="B12" s="10">
        <v>42832</v>
      </c>
      <c r="C12" s="9">
        <v>366898.16509999998</v>
      </c>
      <c r="D12" s="9">
        <v>8830396.0973399989</v>
      </c>
      <c r="E12" s="9">
        <v>4236.4268800000009</v>
      </c>
      <c r="F12" s="9"/>
      <c r="G12" s="9"/>
      <c r="H12" s="9"/>
      <c r="I12" s="9">
        <f t="shared" si="0"/>
        <v>-114.65710000001127</v>
      </c>
      <c r="J12" s="9">
        <f t="shared" si="6"/>
        <v>-57.531439999118447</v>
      </c>
      <c r="K12" s="9">
        <f t="shared" si="7"/>
        <v>16.462319999998726</v>
      </c>
    </row>
    <row r="13" spans="1:11" hidden="1" x14ac:dyDescent="0.25">
      <c r="A13" s="98"/>
      <c r="B13" s="10">
        <v>42835</v>
      </c>
      <c r="C13" s="9">
        <v>366898.16440000001</v>
      </c>
      <c r="D13" s="9">
        <v>8830396.1033599991</v>
      </c>
      <c r="E13" s="9">
        <v>4236.4166199999991</v>
      </c>
      <c r="F13" s="9"/>
      <c r="G13" s="9"/>
      <c r="H13" s="9"/>
      <c r="I13" s="9">
        <f t="shared" si="0"/>
        <v>-114.65640000003623</v>
      </c>
      <c r="J13" s="9">
        <f t="shared" si="6"/>
        <v>-57.537459999322891</v>
      </c>
      <c r="K13" s="9">
        <f t="shared" si="7"/>
        <v>16.472580000000562</v>
      </c>
    </row>
    <row r="14" spans="1:11" hidden="1" x14ac:dyDescent="0.25">
      <c r="A14" s="98"/>
      <c r="B14" s="10">
        <v>42839</v>
      </c>
      <c r="C14" s="9">
        <v>366898.15685999999</v>
      </c>
      <c r="D14" s="9">
        <v>8830396.0936600007</v>
      </c>
      <c r="E14" s="9">
        <v>4236.4101200000005</v>
      </c>
      <c r="F14" s="9"/>
      <c r="G14" s="9"/>
      <c r="H14" s="9"/>
      <c r="I14" s="9">
        <f t="shared" ref="I14" si="8">C$5-C14</f>
        <v>-114.6488600000157</v>
      </c>
      <c r="J14" s="9">
        <f t="shared" ref="J14" si="9">D$5-D14</f>
        <v>-57.527760000899434</v>
      </c>
      <c r="K14" s="9">
        <f t="shared" ref="K14" si="10">E$5-E14</f>
        <v>16.479079999999158</v>
      </c>
    </row>
    <row r="15" spans="1:11" hidden="1" x14ac:dyDescent="0.25">
      <c r="A15" s="98"/>
      <c r="B15" s="10">
        <v>42843</v>
      </c>
      <c r="C15" s="9">
        <v>366898.15935999999</v>
      </c>
      <c r="D15" s="9">
        <v>8830396.1017399989</v>
      </c>
      <c r="E15" s="9">
        <v>4236.4149400000006</v>
      </c>
      <c r="F15" s="9"/>
      <c r="G15" s="9"/>
      <c r="H15" s="9"/>
      <c r="I15" s="9">
        <f t="shared" ref="I15" si="11">C$5-C15</f>
        <v>-114.65136000001803</v>
      </c>
      <c r="J15" s="9">
        <f t="shared" ref="J15" si="12">D$5-D15</f>
        <v>-57.535839999094605</v>
      </c>
      <c r="K15" s="9">
        <f t="shared" ref="K15" si="13">E$5-E15</f>
        <v>16.474259999999049</v>
      </c>
    </row>
    <row r="16" spans="1:11" s="14" customFormat="1" hidden="1" x14ac:dyDescent="0.25">
      <c r="A16" s="98"/>
      <c r="B16" s="10">
        <v>42850</v>
      </c>
      <c r="C16" s="9">
        <v>366898.15778333339</v>
      </c>
      <c r="D16" s="9">
        <v>8830396.1072333325</v>
      </c>
      <c r="E16" s="9">
        <v>4236.41</v>
      </c>
      <c r="F16" s="9"/>
      <c r="G16" s="9"/>
      <c r="H16" s="9"/>
      <c r="I16" s="9">
        <f t="shared" ref="I16:K17" si="14">C$5-C16</f>
        <v>-114.64978333341423</v>
      </c>
      <c r="J16" s="9">
        <f t="shared" si="14"/>
        <v>-57.541333332657814</v>
      </c>
      <c r="K16" s="9">
        <f t="shared" si="14"/>
        <v>16.479199999999764</v>
      </c>
    </row>
    <row r="17" spans="1:11" hidden="1" x14ac:dyDescent="0.25">
      <c r="A17" s="98"/>
      <c r="B17" s="10">
        <v>42853</v>
      </c>
      <c r="C17" s="9">
        <v>366898.14856</v>
      </c>
      <c r="D17" s="9">
        <v>8830396.12586</v>
      </c>
      <c r="E17" s="9">
        <v>4236.3724600000005</v>
      </c>
      <c r="F17" s="9"/>
      <c r="G17" s="9"/>
      <c r="H17" s="9"/>
      <c r="I17" s="9">
        <f t="shared" si="14"/>
        <v>-114.64056000002893</v>
      </c>
      <c r="J17" s="9">
        <f t="shared" si="14"/>
        <v>-57.559960000216961</v>
      </c>
      <c r="K17" s="9">
        <f t="shared" si="14"/>
        <v>16.516739999999118</v>
      </c>
    </row>
    <row r="18" spans="1:11" hidden="1" x14ac:dyDescent="0.25">
      <c r="A18" s="105" t="s">
        <v>20</v>
      </c>
      <c r="B18" s="15">
        <v>42858</v>
      </c>
      <c r="C18" s="16">
        <v>366898.14145999996</v>
      </c>
      <c r="D18" s="16">
        <v>8830396.1251999997</v>
      </c>
      <c r="E18" s="16">
        <v>4236.3657800000001</v>
      </c>
      <c r="F18" s="16"/>
      <c r="G18" s="16"/>
      <c r="H18" s="16"/>
      <c r="I18" s="16">
        <f t="shared" ref="I18" si="15">C$5-C18</f>
        <v>-114.63345999998273</v>
      </c>
      <c r="J18" s="16">
        <f t="shared" ref="J18" si="16">D$5-D18</f>
        <v>-57.559299999848008</v>
      </c>
      <c r="K18" s="16">
        <f t="shared" ref="K18" si="17">E$5-E18</f>
        <v>16.523419999999533</v>
      </c>
    </row>
    <row r="19" spans="1:11" hidden="1" x14ac:dyDescent="0.25">
      <c r="A19" s="106"/>
      <c r="B19" s="15">
        <v>42860</v>
      </c>
      <c r="C19" s="16">
        <v>366898.13844000001</v>
      </c>
      <c r="D19" s="16">
        <v>8830396.1190400012</v>
      </c>
      <c r="E19" s="16">
        <v>4236.37248</v>
      </c>
      <c r="F19" s="16"/>
      <c r="G19" s="16"/>
      <c r="H19" s="16"/>
      <c r="I19" s="16">
        <f t="shared" ref="I19" si="18">C$5-C19</f>
        <v>-114.6304400000372</v>
      </c>
      <c r="J19" s="16">
        <f t="shared" ref="J19" si="19">D$5-D19</f>
        <v>-57.553140001371503</v>
      </c>
      <c r="K19" s="16">
        <f t="shared" ref="K19" si="20">E$5-E19</f>
        <v>16.516719999999623</v>
      </c>
    </row>
    <row r="20" spans="1:11" hidden="1" x14ac:dyDescent="0.25">
      <c r="A20" s="106"/>
      <c r="B20" s="15">
        <v>42864</v>
      </c>
      <c r="C20" s="16">
        <v>366898.13087999995</v>
      </c>
      <c r="D20" s="16">
        <v>8830396.1337800007</v>
      </c>
      <c r="E20" s="16">
        <v>4236.3627999999999</v>
      </c>
      <c r="F20" s="16"/>
      <c r="G20" s="16"/>
      <c r="H20" s="16"/>
      <c r="I20" s="16">
        <f t="shared" ref="I20" si="21">C$5-C20</f>
        <v>-114.6228799999808</v>
      </c>
      <c r="J20" s="16">
        <f t="shared" ref="J20" si="22">D$5-D20</f>
        <v>-57.567880000919104</v>
      </c>
      <c r="K20" s="16">
        <f t="shared" ref="K20" si="23">E$5-E20</f>
        <v>16.52639999999974</v>
      </c>
    </row>
    <row r="21" spans="1:11" hidden="1" x14ac:dyDescent="0.25">
      <c r="A21" s="106"/>
      <c r="B21" s="15">
        <v>42867</v>
      </c>
      <c r="C21" s="16">
        <v>366898.14288333338</v>
      </c>
      <c r="D21" s="16">
        <v>8830396.137033334</v>
      </c>
      <c r="E21" s="16">
        <v>4236.3613333333333</v>
      </c>
      <c r="F21" s="16"/>
      <c r="G21" s="16"/>
      <c r="H21" s="16"/>
      <c r="I21" s="16">
        <f t="shared" ref="I21" si="24">C$5-C21</f>
        <v>-114.63488333340501</v>
      </c>
      <c r="J21" s="16">
        <f t="shared" ref="J21" si="25">D$5-D21</f>
        <v>-57.571133334189653</v>
      </c>
      <c r="K21" s="16">
        <f t="shared" ref="K21" si="26">E$5-E21</f>
        <v>16.527866666666341</v>
      </c>
    </row>
    <row r="22" spans="1:11" hidden="1" x14ac:dyDescent="0.25">
      <c r="A22" s="106"/>
      <c r="B22" s="15">
        <v>42871</v>
      </c>
      <c r="C22" s="16">
        <v>366898.13478000002</v>
      </c>
      <c r="D22" s="16">
        <v>8830396.1239</v>
      </c>
      <c r="E22" s="16">
        <v>4236.3544599999996</v>
      </c>
      <c r="F22" s="16"/>
      <c r="G22" s="16"/>
      <c r="H22" s="16"/>
      <c r="I22" s="16">
        <f t="shared" ref="I22:I23" si="27">C$5-C22</f>
        <v>-114.62678000004962</v>
      </c>
      <c r="J22" s="16">
        <f t="shared" ref="J22:J23" si="28">D$5-D22</f>
        <v>-57.558000000193715</v>
      </c>
      <c r="K22" s="16">
        <f t="shared" ref="K22:K23" si="29">E$5-E22</f>
        <v>16.534740000000056</v>
      </c>
    </row>
    <row r="23" spans="1:11" hidden="1" x14ac:dyDescent="0.25">
      <c r="A23" s="106"/>
      <c r="B23" s="15">
        <v>42874</v>
      </c>
      <c r="C23" s="16">
        <v>366898.07638000004</v>
      </c>
      <c r="D23" s="16">
        <v>8830396.1612800006</v>
      </c>
      <c r="E23" s="16">
        <v>4236.3524400000006</v>
      </c>
      <c r="F23" s="16"/>
      <c r="G23" s="16"/>
      <c r="H23" s="16"/>
      <c r="I23" s="16">
        <f t="shared" si="27"/>
        <v>-114.56838000006974</v>
      </c>
      <c r="J23" s="16">
        <f t="shared" si="28"/>
        <v>-57.595380000770092</v>
      </c>
      <c r="K23" s="16">
        <f t="shared" si="29"/>
        <v>16.536759999999049</v>
      </c>
    </row>
    <row r="24" spans="1:11" hidden="1" x14ac:dyDescent="0.25">
      <c r="A24" s="106"/>
      <c r="B24" s="15">
        <v>42881</v>
      </c>
      <c r="C24" s="16">
        <v>366898.12566000002</v>
      </c>
      <c r="D24" s="16">
        <v>8830396.143939998</v>
      </c>
      <c r="E24" s="16">
        <v>4236.3444999999992</v>
      </c>
      <c r="F24" s="16"/>
      <c r="G24" s="16"/>
      <c r="H24" s="16"/>
      <c r="I24" s="16">
        <f t="shared" ref="I24" si="30">C$5-C24</f>
        <v>-114.61766000004718</v>
      </c>
      <c r="J24" s="16">
        <f t="shared" ref="J24" si="31">D$5-D24</f>
        <v>-57.578039998188615</v>
      </c>
      <c r="K24" s="16">
        <f t="shared" ref="K24" si="32">E$5-E24</f>
        <v>16.544700000000375</v>
      </c>
    </row>
    <row r="25" spans="1:11" hidden="1" x14ac:dyDescent="0.25">
      <c r="A25" s="106"/>
      <c r="B25" s="15">
        <v>42886</v>
      </c>
      <c r="C25" s="16">
        <v>366898.11783333332</v>
      </c>
      <c r="D25" s="16">
        <v>8830396.1335666664</v>
      </c>
      <c r="E25" s="16">
        <v>4236.3574333333336</v>
      </c>
      <c r="F25" s="16"/>
      <c r="G25" s="16"/>
      <c r="H25" s="16"/>
      <c r="I25" s="16">
        <f t="shared" ref="I25" si="33">C$5-C25</f>
        <v>-114.60983333335025</v>
      </c>
      <c r="J25" s="16">
        <f t="shared" ref="J25" si="34">D$5-D25</f>
        <v>-57.567666666582227</v>
      </c>
      <c r="K25" s="16">
        <f t="shared" ref="K25" si="35">E$5-E25</f>
        <v>16.531766666666044</v>
      </c>
    </row>
    <row r="26" spans="1:11" hidden="1" x14ac:dyDescent="0.25">
      <c r="A26" s="105" t="s">
        <v>21</v>
      </c>
      <c r="B26" s="18">
        <v>42889</v>
      </c>
      <c r="C26" s="27">
        <v>366898.12792</v>
      </c>
      <c r="D26" s="27">
        <v>8830396.1543000005</v>
      </c>
      <c r="E26" s="27">
        <v>4236.3438800000004</v>
      </c>
      <c r="F26" s="27"/>
      <c r="G26" s="27"/>
      <c r="H26" s="27"/>
      <c r="I26" s="19">
        <f t="shared" ref="I26" si="36">C$5-C26</f>
        <v>-114.61992000002647</v>
      </c>
      <c r="J26" s="19">
        <f t="shared" ref="J26" si="37">D$5-D26</f>
        <v>-57.588400000706315</v>
      </c>
      <c r="K26" s="19">
        <f t="shared" ref="K26" si="38">E$5-E26</f>
        <v>16.545319999999265</v>
      </c>
    </row>
    <row r="27" spans="1:11" hidden="1" x14ac:dyDescent="0.25">
      <c r="A27" s="106"/>
      <c r="B27" s="18">
        <v>42892</v>
      </c>
      <c r="C27" s="27">
        <v>366898.03732500004</v>
      </c>
      <c r="D27" s="27">
        <v>8830396.1691999994</v>
      </c>
      <c r="E27" s="27">
        <v>4236.3434749999997</v>
      </c>
      <c r="F27" s="27"/>
      <c r="G27" s="27"/>
      <c r="H27" s="27"/>
      <c r="I27" s="19">
        <f t="shared" ref="I27:I28" si="39">C$5-C27</f>
        <v>-114.52932500006864</v>
      </c>
      <c r="J27" s="19">
        <f t="shared" ref="J27:J28" si="40">D$5-D27</f>
        <v>-57.60329999960959</v>
      </c>
      <c r="K27" s="19">
        <f t="shared" ref="K27:K28" si="41">E$5-E27</f>
        <v>16.545724999999948</v>
      </c>
    </row>
    <row r="28" spans="1:11" hidden="1" x14ac:dyDescent="0.25">
      <c r="A28" s="106"/>
      <c r="B28" s="18">
        <v>42895</v>
      </c>
      <c r="C28" s="27">
        <v>366898.11813299998</v>
      </c>
      <c r="D28" s="27">
        <v>8830396.1375652868</v>
      </c>
      <c r="E28" s="27">
        <v>4236.341791285714</v>
      </c>
      <c r="F28" s="27"/>
      <c r="G28" s="27"/>
      <c r="H28" s="27"/>
      <c r="I28" s="19">
        <f t="shared" si="39"/>
        <v>-114.61013300000923</v>
      </c>
      <c r="J28" s="19">
        <f t="shared" si="40"/>
        <v>-57.571665287017822</v>
      </c>
      <c r="K28" s="19">
        <f t="shared" si="41"/>
        <v>16.547408714285666</v>
      </c>
    </row>
    <row r="29" spans="1:11" hidden="1" x14ac:dyDescent="0.25">
      <c r="A29" s="106"/>
      <c r="B29" s="18">
        <v>42903</v>
      </c>
      <c r="C29" s="27">
        <v>366898.06735555554</v>
      </c>
      <c r="D29" s="27">
        <v>8830396.1676222216</v>
      </c>
      <c r="E29" s="27">
        <v>4236.3433777777782</v>
      </c>
      <c r="F29" s="27"/>
      <c r="G29" s="27"/>
      <c r="H29" s="27"/>
      <c r="I29" s="19">
        <f t="shared" ref="I29" si="42">C$5-C29</f>
        <v>-114.55935555556789</v>
      </c>
      <c r="J29" s="19">
        <f t="shared" ref="J29" si="43">D$5-D29</f>
        <v>-57.601722221821547</v>
      </c>
      <c r="K29" s="19">
        <f t="shared" ref="K29" si="44">E$5-E29</f>
        <v>16.545822222221432</v>
      </c>
    </row>
    <row r="30" spans="1:11" hidden="1" x14ac:dyDescent="0.25">
      <c r="A30" s="106"/>
      <c r="B30" s="18">
        <v>42909</v>
      </c>
      <c r="C30" s="27">
        <v>366898.08169999998</v>
      </c>
      <c r="D30" s="27">
        <v>8830396.1841000002</v>
      </c>
      <c r="E30" s="27">
        <v>4236.3499499999998</v>
      </c>
      <c r="F30" s="27"/>
      <c r="G30" s="27"/>
      <c r="H30" s="27"/>
      <c r="I30" s="19">
        <f t="shared" ref="I30" si="45">C$5-C30</f>
        <v>-114.5737000000081</v>
      </c>
      <c r="J30" s="19">
        <f t="shared" ref="J30" si="46">D$5-D30</f>
        <v>-57.618200000375509</v>
      </c>
      <c r="K30" s="19">
        <f t="shared" ref="K30" si="47">E$5-E30</f>
        <v>16.539249999999811</v>
      </c>
    </row>
    <row r="31" spans="1:11" hidden="1" x14ac:dyDescent="0.25">
      <c r="A31" s="106"/>
      <c r="B31" s="18">
        <v>42916</v>
      </c>
      <c r="C31" s="27">
        <v>366898.11783999996</v>
      </c>
      <c r="D31" s="27">
        <v>8830396.1444200017</v>
      </c>
      <c r="E31" s="27">
        <v>4236.3291199999994</v>
      </c>
      <c r="F31" s="25"/>
      <c r="G31" s="25"/>
      <c r="H31" s="25"/>
      <c r="I31" s="19">
        <f t="shared" ref="I31:I32" si="48">C$5-C31</f>
        <v>-114.60983999999007</v>
      </c>
      <c r="J31" s="19">
        <f t="shared" ref="J31:J32" si="49">D$5-D31</f>
        <v>-57.578520001843572</v>
      </c>
      <c r="K31" s="19">
        <f t="shared" ref="K31:K32" si="50">E$5-E31</f>
        <v>16.560080000000198</v>
      </c>
    </row>
    <row r="32" spans="1:11" hidden="1" x14ac:dyDescent="0.25">
      <c r="A32" s="105" t="s">
        <v>22</v>
      </c>
      <c r="B32" s="23">
        <v>42923</v>
      </c>
      <c r="C32" s="24">
        <v>366898.11634000007</v>
      </c>
      <c r="D32" s="24">
        <v>8830396.146420002</v>
      </c>
      <c r="E32" s="24">
        <v>4236.3334599999998</v>
      </c>
      <c r="F32" s="24"/>
      <c r="G32" s="24"/>
      <c r="H32" s="24"/>
      <c r="I32" s="4">
        <f t="shared" si="48"/>
        <v>-114.60834000009345</v>
      </c>
      <c r="J32" s="4">
        <f t="shared" si="49"/>
        <v>-57.580520002171397</v>
      </c>
      <c r="K32" s="4">
        <f t="shared" si="50"/>
        <v>16.555739999999787</v>
      </c>
    </row>
    <row r="33" spans="1:11" hidden="1" x14ac:dyDescent="0.25">
      <c r="A33" s="106"/>
      <c r="B33" s="23">
        <v>42930</v>
      </c>
      <c r="C33" s="24">
        <v>366898.11503999995</v>
      </c>
      <c r="D33" s="24">
        <v>8830396.1476600002</v>
      </c>
      <c r="E33" s="24">
        <v>4236.3333800000009</v>
      </c>
      <c r="F33" s="24"/>
      <c r="G33" s="24"/>
      <c r="H33" s="24"/>
      <c r="I33" s="24">
        <f t="shared" ref="I33" si="51">C$5-C33</f>
        <v>-114.60703999997349</v>
      </c>
      <c r="J33" s="24">
        <f t="shared" ref="J33" si="52">D$5-D33</f>
        <v>-57.581760000437498</v>
      </c>
      <c r="K33" s="24">
        <f t="shared" ref="K33" si="53">E$5-E33</f>
        <v>16.555819999998675</v>
      </c>
    </row>
    <row r="34" spans="1:11" hidden="1" x14ac:dyDescent="0.25">
      <c r="A34" s="106"/>
      <c r="B34" s="23">
        <v>42940</v>
      </c>
      <c r="C34" s="24">
        <v>366898.11166</v>
      </c>
      <c r="D34" s="24">
        <v>8830396.14494</v>
      </c>
      <c r="E34" s="24">
        <v>4236.3386599999994</v>
      </c>
      <c r="F34" s="24"/>
      <c r="G34" s="24"/>
      <c r="H34" s="24"/>
      <c r="I34" s="24">
        <f t="shared" ref="I34:I35" si="54">C$5-C34</f>
        <v>-114.6036600000225</v>
      </c>
      <c r="J34" s="24">
        <f t="shared" ref="J34:J35" si="55">D$5-D34</f>
        <v>-57.579040000215173</v>
      </c>
      <c r="K34" s="24">
        <f t="shared" ref="K34:K35" si="56">E$5-E34</f>
        <v>16.550540000000183</v>
      </c>
    </row>
    <row r="35" spans="1:11" hidden="1" x14ac:dyDescent="0.25">
      <c r="A35" s="106"/>
      <c r="B35" s="23">
        <v>42944</v>
      </c>
      <c r="C35" s="24">
        <v>366898.11335</v>
      </c>
      <c r="D35" s="24">
        <v>8830396.1484999992</v>
      </c>
      <c r="E35" s="24">
        <v>4236.3392999999996</v>
      </c>
      <c r="F35" s="24"/>
      <c r="G35" s="24"/>
      <c r="H35" s="24"/>
      <c r="I35" s="24">
        <f t="shared" si="54"/>
        <v>-114.6053500000271</v>
      </c>
      <c r="J35" s="24">
        <f t="shared" si="55"/>
        <v>-57.582599999383092</v>
      </c>
      <c r="K35" s="24">
        <f t="shared" si="56"/>
        <v>16.54989999999998</v>
      </c>
    </row>
    <row r="36" spans="1:11" hidden="1" x14ac:dyDescent="0.25">
      <c r="A36" s="108" t="s">
        <v>23</v>
      </c>
      <c r="B36" s="31">
        <v>42951</v>
      </c>
      <c r="C36" s="30">
        <v>366898.11176</v>
      </c>
      <c r="D36" s="30">
        <v>8830396.1458999999</v>
      </c>
      <c r="E36" s="30">
        <v>4236.3314200000004</v>
      </c>
      <c r="F36" s="30"/>
      <c r="G36" s="30"/>
      <c r="H36" s="30"/>
      <c r="I36" s="30">
        <f t="shared" ref="I36" si="57">C$5-C36</f>
        <v>-114.60376000002725</v>
      </c>
      <c r="J36" s="30">
        <f t="shared" ref="J36:J37" si="58">D$5-D36</f>
        <v>-57.580000000074506</v>
      </c>
      <c r="K36" s="30">
        <f t="shared" ref="K36:K37" si="59">E$5-E36</f>
        <v>16.557779999999184</v>
      </c>
    </row>
    <row r="37" spans="1:11" hidden="1" x14ac:dyDescent="0.25">
      <c r="A37" s="108"/>
      <c r="B37" s="28">
        <v>42958</v>
      </c>
      <c r="C37" s="29">
        <v>366898.11245000002</v>
      </c>
      <c r="D37" s="29">
        <v>8830396.1498750001</v>
      </c>
      <c r="E37" s="29">
        <v>4236.33475</v>
      </c>
      <c r="F37" s="29"/>
      <c r="G37" s="29"/>
      <c r="H37" s="29"/>
      <c r="I37" s="29">
        <f>C$5-C37</f>
        <v>-114.60445000004256</v>
      </c>
      <c r="J37" s="29">
        <f t="shared" si="58"/>
        <v>-57.583975000306964</v>
      </c>
      <c r="K37" s="29">
        <f t="shared" si="59"/>
        <v>16.554449999999633</v>
      </c>
    </row>
    <row r="38" spans="1:11" hidden="1" x14ac:dyDescent="0.25">
      <c r="A38" s="108"/>
      <c r="B38" s="28">
        <v>42965</v>
      </c>
      <c r="C38" s="29">
        <v>366898.11097500008</v>
      </c>
      <c r="D38" s="29">
        <v>8830396.1458124984</v>
      </c>
      <c r="E38" s="29">
        <v>4236.3325250000007</v>
      </c>
      <c r="F38" s="29"/>
      <c r="G38" s="29"/>
      <c r="H38" s="29"/>
      <c r="I38" s="29">
        <f>C$5-C38</f>
        <v>-114.60297500010347</v>
      </c>
      <c r="J38" s="29">
        <f t="shared" ref="J38" si="60">D$5-D38</f>
        <v>-57.57991249859333</v>
      </c>
      <c r="K38" s="29">
        <f t="shared" ref="K38" si="61">E$5-E38</f>
        <v>16.556674999998904</v>
      </c>
    </row>
    <row r="39" spans="1:11" hidden="1" x14ac:dyDescent="0.25">
      <c r="A39" s="108"/>
      <c r="B39" s="28">
        <v>42972</v>
      </c>
      <c r="C39" s="29">
        <v>366898.11317999999</v>
      </c>
      <c r="D39" s="29">
        <v>8830396.153239999</v>
      </c>
      <c r="E39" s="29">
        <v>4236.3247600000013</v>
      </c>
      <c r="F39" s="29"/>
      <c r="G39" s="29"/>
      <c r="H39" s="29"/>
      <c r="I39" s="29">
        <f>C$5-C39</f>
        <v>-114.60518000001321</v>
      </c>
      <c r="J39" s="29">
        <f t="shared" ref="J39:J40" si="62">D$5-D39</f>
        <v>-57.58733999915421</v>
      </c>
      <c r="K39" s="29">
        <f t="shared" ref="K39:K40" si="63">E$5-E39</f>
        <v>16.564439999998285</v>
      </c>
    </row>
    <row r="40" spans="1:11" hidden="1" x14ac:dyDescent="0.25">
      <c r="A40" s="108" t="s">
        <v>24</v>
      </c>
      <c r="B40" s="32">
        <v>42979</v>
      </c>
      <c r="C40" s="33">
        <v>366898.10898000002</v>
      </c>
      <c r="D40" s="33">
        <v>8830396.1483200006</v>
      </c>
      <c r="E40" s="33">
        <v>4236.3386399999999</v>
      </c>
      <c r="F40" s="33"/>
      <c r="G40" s="33"/>
      <c r="H40" s="33"/>
      <c r="I40" s="33">
        <f t="shared" ref="I40" si="64">C$5-C40</f>
        <v>-114.60098000004655</v>
      </c>
      <c r="J40" s="33">
        <f t="shared" si="62"/>
        <v>-57.582420000806451</v>
      </c>
      <c r="K40" s="33">
        <f t="shared" si="63"/>
        <v>16.550559999999678</v>
      </c>
    </row>
    <row r="41" spans="1:11" hidden="1" x14ac:dyDescent="0.25">
      <c r="A41" s="108"/>
      <c r="B41" s="32">
        <v>42986</v>
      </c>
      <c r="C41" s="33">
        <v>366898.11556666676</v>
      </c>
      <c r="D41" s="33">
        <v>8830396.1608888879</v>
      </c>
      <c r="E41" s="33">
        <v>4236.3197</v>
      </c>
      <c r="F41" s="33"/>
      <c r="G41" s="33"/>
      <c r="H41" s="33"/>
      <c r="I41" s="33">
        <f t="shared" ref="I41" si="65">C$5-C41</f>
        <v>-114.60756666678935</v>
      </c>
      <c r="J41" s="33">
        <f t="shared" ref="J41" si="66">D$5-D41</f>
        <v>-57.594988888129592</v>
      </c>
      <c r="K41" s="33">
        <f t="shared" ref="K41" si="67">E$5-E41</f>
        <v>16.569499999999607</v>
      </c>
    </row>
    <row r="42" spans="1:11" hidden="1" x14ac:dyDescent="0.25">
      <c r="A42" s="108"/>
      <c r="B42" s="32">
        <v>42993</v>
      </c>
      <c r="C42" s="33">
        <v>366898.1188</v>
      </c>
      <c r="D42" s="33">
        <v>8830396.1632800009</v>
      </c>
      <c r="E42" s="33">
        <v>4236.3073399999994</v>
      </c>
      <c r="F42" s="33"/>
      <c r="G42" s="33"/>
      <c r="H42" s="33"/>
      <c r="I42" s="33">
        <f t="shared" ref="I42" si="68">C$5-C42</f>
        <v>-114.61080000002403</v>
      </c>
      <c r="J42" s="33">
        <f t="shared" ref="J42" si="69">D$5-D42</f>
        <v>-57.597380001097918</v>
      </c>
      <c r="K42" s="33">
        <f t="shared" ref="K42" si="70">E$5-E42</f>
        <v>16.581860000000233</v>
      </c>
    </row>
    <row r="43" spans="1:11" hidden="1" x14ac:dyDescent="0.25">
      <c r="A43" s="108"/>
      <c r="B43" s="32">
        <v>43000</v>
      </c>
      <c r="C43" s="33">
        <v>366898.11294000002</v>
      </c>
      <c r="D43" s="33">
        <v>8830396.1538200006</v>
      </c>
      <c r="E43" s="33">
        <v>4236.31412</v>
      </c>
      <c r="F43" s="33"/>
      <c r="G43" s="33"/>
      <c r="H43" s="33"/>
      <c r="I43" s="33">
        <f t="shared" ref="I43" si="71">C$5-C43</f>
        <v>-114.60494000004837</v>
      </c>
      <c r="J43" s="33">
        <f t="shared" ref="J43" si="72">D$5-D43</f>
        <v>-57.587920000776649</v>
      </c>
      <c r="K43" s="33">
        <f t="shared" ref="K43" si="73">E$5-E43</f>
        <v>16.575079999999616</v>
      </c>
    </row>
    <row r="44" spans="1:11" hidden="1" x14ac:dyDescent="0.25">
      <c r="A44" s="108"/>
      <c r="B44" s="32">
        <v>43007</v>
      </c>
      <c r="C44" s="33">
        <v>366898.12439999997</v>
      </c>
      <c r="D44" s="33">
        <v>8830396.1566100009</v>
      </c>
      <c r="E44" s="33">
        <v>4236.3031700000001</v>
      </c>
      <c r="F44" s="33"/>
      <c r="G44" s="33"/>
      <c r="H44" s="33"/>
      <c r="I44" s="33">
        <f t="shared" ref="I44:I45" si="74">C$5-C44</f>
        <v>-114.61639999999898</v>
      </c>
      <c r="J44" s="33">
        <f t="shared" ref="J44:J45" si="75">D$5-D44</f>
        <v>-57.590710001066327</v>
      </c>
      <c r="K44" s="33">
        <f t="shared" ref="K44:K45" si="76">E$5-E44</f>
        <v>16.586029999999482</v>
      </c>
    </row>
    <row r="45" spans="1:11" hidden="1" x14ac:dyDescent="0.25">
      <c r="A45" s="108" t="s">
        <v>25</v>
      </c>
      <c r="B45" s="23">
        <v>43014</v>
      </c>
      <c r="C45" s="24">
        <v>366898.11772000004</v>
      </c>
      <c r="D45" s="24">
        <v>8830396.1474200003</v>
      </c>
      <c r="E45" s="24">
        <v>4236.30836</v>
      </c>
      <c r="F45" s="24"/>
      <c r="G45" s="24"/>
      <c r="H45" s="24"/>
      <c r="I45" s="24">
        <f t="shared" si="74"/>
        <v>-114.60972000006586</v>
      </c>
      <c r="J45" s="24">
        <f t="shared" si="75"/>
        <v>-57.581520000472665</v>
      </c>
      <c r="K45" s="24">
        <f t="shared" si="76"/>
        <v>16.580839999999625</v>
      </c>
    </row>
    <row r="46" spans="1:11" hidden="1" x14ac:dyDescent="0.25">
      <c r="A46" s="108"/>
      <c r="B46" s="23">
        <v>43021</v>
      </c>
      <c r="C46" s="24">
        <v>366898.11791999999</v>
      </c>
      <c r="D46" s="24">
        <v>8830396.1497400012</v>
      </c>
      <c r="E46" s="24">
        <v>4236.3212199999998</v>
      </c>
      <c r="F46" s="24"/>
      <c r="G46" s="24"/>
      <c r="H46" s="24"/>
      <c r="I46" s="24">
        <f t="shared" ref="I46" si="77">C$5-C46</f>
        <v>-114.60992000001715</v>
      </c>
      <c r="J46" s="24">
        <f t="shared" ref="J46" si="78">D$5-D46</f>
        <v>-57.583840001374483</v>
      </c>
      <c r="K46" s="24">
        <f t="shared" ref="K46" si="79">E$5-E46</f>
        <v>16.567979999999807</v>
      </c>
    </row>
    <row r="47" spans="1:11" hidden="1" x14ac:dyDescent="0.25">
      <c r="A47" s="108"/>
      <c r="B47" s="23">
        <v>43028</v>
      </c>
      <c r="C47" s="24">
        <v>366898.10917499999</v>
      </c>
      <c r="D47" s="24">
        <v>8830396.1579749994</v>
      </c>
      <c r="E47" s="24">
        <v>4236.2986500000006</v>
      </c>
      <c r="F47" s="24"/>
      <c r="G47" s="24"/>
      <c r="H47" s="24"/>
      <c r="I47" s="24">
        <f t="shared" ref="I47" si="80">C$5-C47</f>
        <v>-114.60117500001797</v>
      </c>
      <c r="J47" s="24">
        <f t="shared" ref="J47" si="81">D$5-D47</f>
        <v>-57.592074999585748</v>
      </c>
      <c r="K47" s="24">
        <f t="shared" ref="K47" si="82">E$5-E47</f>
        <v>16.590549999998984</v>
      </c>
    </row>
    <row r="48" spans="1:11" hidden="1" x14ac:dyDescent="0.25">
      <c r="A48" s="108"/>
      <c r="B48" s="23">
        <v>43035</v>
      </c>
      <c r="C48" s="24">
        <v>366898.07451999997</v>
      </c>
      <c r="D48" s="24">
        <v>8830396.1770000011</v>
      </c>
      <c r="E48" s="24">
        <v>4236.3367799999996</v>
      </c>
      <c r="F48" s="24"/>
      <c r="G48" s="24"/>
      <c r="H48" s="24"/>
      <c r="I48" s="24">
        <f t="shared" ref="I48:I49" si="83">C$5-C48</f>
        <v>-114.56651999999303</v>
      </c>
      <c r="J48" s="24">
        <f t="shared" ref="J48:J49" si="84">D$5-D48</f>
        <v>-57.611100001260638</v>
      </c>
      <c r="K48" s="24">
        <f t="shared" ref="K48:K49" si="85">E$5-E48</f>
        <v>16.552419999999984</v>
      </c>
    </row>
    <row r="49" spans="1:11" hidden="1" x14ac:dyDescent="0.25">
      <c r="A49" s="97" t="s">
        <v>26</v>
      </c>
      <c r="B49" s="34">
        <v>43042</v>
      </c>
      <c r="C49" s="35">
        <v>366898.11349999998</v>
      </c>
      <c r="D49" s="35">
        <v>8830396.1512199994</v>
      </c>
      <c r="E49" s="35">
        <v>4236.3202800000008</v>
      </c>
      <c r="F49" s="35"/>
      <c r="G49" s="35"/>
      <c r="H49" s="35"/>
      <c r="I49" s="35">
        <f t="shared" si="83"/>
        <v>-114.60550000000512</v>
      </c>
      <c r="J49" s="35">
        <f t="shared" si="84"/>
        <v>-57.585319999605417</v>
      </c>
      <c r="K49" s="35">
        <f t="shared" si="85"/>
        <v>16.568919999998798</v>
      </c>
    </row>
    <row r="50" spans="1:11" hidden="1" x14ac:dyDescent="0.25">
      <c r="A50" s="98"/>
      <c r="B50" s="34">
        <v>43049</v>
      </c>
      <c r="C50" s="35">
        <v>366898.11518000002</v>
      </c>
      <c r="D50" s="35">
        <v>8830396.1548900008</v>
      </c>
      <c r="E50" s="35">
        <v>4236.3136099999992</v>
      </c>
      <c r="F50" s="35"/>
      <c r="G50" s="35"/>
      <c r="H50" s="35"/>
      <c r="I50" s="35">
        <f t="shared" ref="I50" si="86">C$5-C50</f>
        <v>-114.60718000004999</v>
      </c>
      <c r="J50" s="35">
        <f t="shared" ref="J50" si="87">D$5-D50</f>
        <v>-57.588990001007915</v>
      </c>
      <c r="K50" s="35">
        <f t="shared" ref="K50" si="88">E$5-E50</f>
        <v>16.575590000000375</v>
      </c>
    </row>
    <row r="51" spans="1:11" hidden="1" x14ac:dyDescent="0.25">
      <c r="A51" s="98"/>
      <c r="B51" s="34">
        <v>43056</v>
      </c>
      <c r="C51" s="35">
        <v>366898.11778750003</v>
      </c>
      <c r="D51" s="35">
        <v>8830396.1616249997</v>
      </c>
      <c r="E51" s="35">
        <v>4236.3069625000007</v>
      </c>
      <c r="F51" s="35"/>
      <c r="G51" s="35"/>
      <c r="H51" s="35"/>
      <c r="I51" s="35">
        <f t="shared" ref="I51" si="89">C$5-C51</f>
        <v>-114.60978750005597</v>
      </c>
      <c r="J51" s="35">
        <f t="shared" ref="J51" si="90">D$5-D51</f>
        <v>-57.595724999904633</v>
      </c>
      <c r="K51" s="35">
        <f t="shared" ref="K51" si="91">E$5-E51</f>
        <v>16.582237499998882</v>
      </c>
    </row>
    <row r="52" spans="1:11" hidden="1" x14ac:dyDescent="0.25">
      <c r="A52" s="98"/>
      <c r="B52" s="34">
        <v>43063</v>
      </c>
      <c r="C52" s="35">
        <v>366898.11277780001</v>
      </c>
      <c r="D52" s="35">
        <v>8830396.1545123998</v>
      </c>
      <c r="E52" s="35">
        <v>4236.31909</v>
      </c>
      <c r="F52" s="35"/>
      <c r="G52" s="35"/>
      <c r="H52" s="35"/>
      <c r="I52" s="35">
        <f t="shared" ref="I52" si="92">C$5-C52</f>
        <v>-114.60477780003566</v>
      </c>
      <c r="J52" s="35">
        <f t="shared" ref="J52" si="93">D$5-D52</f>
        <v>-57.588612399995327</v>
      </c>
      <c r="K52" s="35">
        <f t="shared" ref="K52" si="94">E$5-E52</f>
        <v>16.570109999999659</v>
      </c>
    </row>
    <row r="53" spans="1:11" hidden="1" x14ac:dyDescent="0.25">
      <c r="A53" s="109"/>
      <c r="B53" s="34">
        <v>43069</v>
      </c>
      <c r="C53" s="35">
        <v>366898.11264000001</v>
      </c>
      <c r="D53" s="35">
        <v>8830396.1568800006</v>
      </c>
      <c r="E53" s="35">
        <v>4236.3176599999997</v>
      </c>
      <c r="F53" s="35"/>
      <c r="G53" s="35"/>
      <c r="H53" s="35"/>
      <c r="I53" s="35">
        <f t="shared" ref="I53" si="95">C$5-C53</f>
        <v>-114.60464000003412</v>
      </c>
      <c r="J53" s="35">
        <f t="shared" ref="J53" si="96">D$5-D53</f>
        <v>-57.590980000793934</v>
      </c>
      <c r="K53" s="35">
        <f t="shared" ref="K53" si="97">E$5-E53</f>
        <v>16.571539999999914</v>
      </c>
    </row>
    <row r="54" spans="1:11" hidden="1" x14ac:dyDescent="0.25">
      <c r="A54" s="97" t="s">
        <v>27</v>
      </c>
      <c r="B54" s="26">
        <v>43077</v>
      </c>
      <c r="C54" s="27">
        <v>366898.11202500004</v>
      </c>
      <c r="D54" s="27">
        <v>8830396.1548625007</v>
      </c>
      <c r="E54" s="27">
        <v>4236.3023624999996</v>
      </c>
      <c r="F54" s="27"/>
      <c r="G54" s="27"/>
      <c r="H54" s="27"/>
      <c r="I54" s="27">
        <f t="shared" ref="I54" si="98">C$5-C54</f>
        <v>-114.60402500006603</v>
      </c>
      <c r="J54" s="27">
        <f t="shared" ref="J54" si="99">D$5-D54</f>
        <v>-57.588962500914931</v>
      </c>
      <c r="K54" s="27">
        <f t="shared" ref="K54" si="100">E$5-E54</f>
        <v>16.586837500000001</v>
      </c>
    </row>
    <row r="55" spans="1:11" hidden="1" x14ac:dyDescent="0.25">
      <c r="A55" s="98"/>
      <c r="B55" s="26">
        <v>43084</v>
      </c>
      <c r="C55" s="27">
        <v>366898.10707999999</v>
      </c>
      <c r="D55" s="27">
        <v>8830396.1486400012</v>
      </c>
      <c r="E55" s="27">
        <v>4236.3034800000005</v>
      </c>
      <c r="F55" s="27"/>
      <c r="G55" s="27"/>
      <c r="H55" s="27"/>
      <c r="I55" s="27">
        <f t="shared" ref="I55" si="101">C$5-C55</f>
        <v>-114.59908000001451</v>
      </c>
      <c r="J55" s="27">
        <f t="shared" ref="J55" si="102">D$5-D55</f>
        <v>-57.582740001380444</v>
      </c>
      <c r="K55" s="27">
        <f t="shared" ref="K55" si="103">E$5-E55</f>
        <v>16.585719999999128</v>
      </c>
    </row>
    <row r="56" spans="1:11" hidden="1" x14ac:dyDescent="0.25">
      <c r="A56" s="98"/>
      <c r="B56" s="26">
        <v>43091</v>
      </c>
      <c r="C56" s="27">
        <v>366898.11147499998</v>
      </c>
      <c r="D56" s="27">
        <v>8830396.1527750008</v>
      </c>
      <c r="E56" s="27">
        <v>4236.3160250000001</v>
      </c>
      <c r="F56" s="27"/>
      <c r="G56" s="27"/>
      <c r="H56" s="27"/>
      <c r="I56" s="27">
        <f t="shared" ref="I56" si="104">C$5-C56</f>
        <v>-114.6034750000108</v>
      </c>
      <c r="J56" s="27">
        <f t="shared" ref="J56" si="105">D$5-D56</f>
        <v>-57.586875000968575</v>
      </c>
      <c r="K56" s="27">
        <f t="shared" ref="K56" si="106">E$5-E56</f>
        <v>16.573174999999537</v>
      </c>
    </row>
    <row r="57" spans="1:11" hidden="1" x14ac:dyDescent="0.25">
      <c r="A57" s="109"/>
      <c r="B57" s="26">
        <v>43098</v>
      </c>
      <c r="C57" s="27">
        <v>366898.11494999996</v>
      </c>
      <c r="D57" s="27">
        <v>8830396.1618999988</v>
      </c>
      <c r="E57" s="27">
        <v>4236.3003200000003</v>
      </c>
      <c r="F57" s="27"/>
      <c r="G57" s="27"/>
      <c r="H57" s="27"/>
      <c r="I57" s="27">
        <f t="shared" ref="I57" si="107">C$5-C57</f>
        <v>-114.60694999998668</v>
      </c>
      <c r="J57" s="27">
        <f t="shared" ref="J57" si="108">D$5-D57</f>
        <v>-57.59599999897182</v>
      </c>
      <c r="K57" s="27">
        <f t="shared" ref="K57" si="109">E$5-E57</f>
        <v>16.588879999999335</v>
      </c>
    </row>
    <row r="58" spans="1:11" x14ac:dyDescent="0.25">
      <c r="A58" s="97" t="s">
        <v>34</v>
      </c>
      <c r="B58" s="36">
        <v>43397</v>
      </c>
      <c r="C58" s="38">
        <v>366783.50799999997</v>
      </c>
      <c r="D58" s="38">
        <v>8830338.5658999998</v>
      </c>
      <c r="E58" s="38">
        <v>4252.8891999999996</v>
      </c>
      <c r="F58" s="38">
        <f>SQRT((POWER(C58-$C$4,2)+POWER(D58-$D$4,2)))</f>
        <v>434.80821312985461</v>
      </c>
      <c r="G58" s="38">
        <f>E58-$E$4</f>
        <v>-24.231800000000476</v>
      </c>
      <c r="H58" s="38">
        <f>SQRT((POWER(F58,2)+POWER(G58,2)))</f>
        <v>435.48290705424603</v>
      </c>
      <c r="I58" s="38">
        <f t="shared" ref="I58" si="110">C$5-C58</f>
        <v>0</v>
      </c>
      <c r="J58" s="38">
        <f t="shared" ref="J58" si="111">D$5-D58</f>
        <v>0</v>
      </c>
      <c r="K58" s="38">
        <f t="shared" ref="K58" si="112">E$5-E58</f>
        <v>0</v>
      </c>
    </row>
    <row r="59" spans="1:11" x14ac:dyDescent="0.25">
      <c r="A59" s="98"/>
      <c r="B59" s="36">
        <v>43399</v>
      </c>
      <c r="C59" s="38">
        <v>366783.50939999998</v>
      </c>
      <c r="D59" s="38">
        <v>8830338.5706999991</v>
      </c>
      <c r="E59" s="38">
        <v>4252.8788999999997</v>
      </c>
      <c r="F59" s="38">
        <f t="shared" ref="F59:F60" si="113">SQRT((POWER(C59-$C$4,2)+POWER(D59-$D$4,2)))</f>
        <v>434.80616394621109</v>
      </c>
      <c r="G59" s="38">
        <f t="shared" ref="G59:G60" si="114">E59-$E$4</f>
        <v>-24.242100000000391</v>
      </c>
      <c r="H59" s="38">
        <f t="shared" ref="H59:H60" si="115">SQRT((POWER(F59,2)+POWER(G59,2)))</f>
        <v>435.48143429775445</v>
      </c>
      <c r="I59" s="38">
        <f t="shared" ref="I59" si="116">C$5-C59</f>
        <v>-1.4000000082887709E-3</v>
      </c>
      <c r="J59" s="38">
        <f t="shared" ref="J59" si="117">D$5-D59</f>
        <v>-4.7999992966651917E-3</v>
      </c>
      <c r="K59" s="38">
        <f t="shared" ref="K59" si="118">E$5-E59</f>
        <v>1.0299999999915599E-2</v>
      </c>
    </row>
    <row r="60" spans="1:11" x14ac:dyDescent="0.25">
      <c r="A60" s="98"/>
      <c r="B60" s="36">
        <v>43403</v>
      </c>
      <c r="C60" s="38">
        <v>366783.5074</v>
      </c>
      <c r="D60" s="38">
        <v>8830338.5748999994</v>
      </c>
      <c r="E60" s="38">
        <v>4252.8752000000004</v>
      </c>
      <c r="F60" s="38">
        <f t="shared" si="113"/>
        <v>434.80191696285715</v>
      </c>
      <c r="G60" s="38">
        <f t="shared" si="114"/>
        <v>-24.24579999999969</v>
      </c>
      <c r="H60" s="38">
        <f t="shared" si="115"/>
        <v>435.47739988685441</v>
      </c>
      <c r="I60" s="38">
        <f t="shared" ref="I60" si="119">C$5-C60</f>
        <v>5.9999997029080987E-4</v>
      </c>
      <c r="J60" s="38">
        <f t="shared" ref="J60" si="120">D$5-D60</f>
        <v>-8.999999612569809E-3</v>
      </c>
      <c r="K60" s="38">
        <f t="shared" ref="K60" si="121">E$5-E60</f>
        <v>1.3999999999214197E-2</v>
      </c>
    </row>
    <row r="61" spans="1:11" x14ac:dyDescent="0.25">
      <c r="A61" s="97" t="s">
        <v>42</v>
      </c>
      <c r="B61" s="47">
        <v>43407</v>
      </c>
      <c r="C61" s="48">
        <v>366783.50900000002</v>
      </c>
      <c r="D61" s="48">
        <v>8830338.6085999999</v>
      </c>
      <c r="E61" s="48">
        <v>4252.8602000000001</v>
      </c>
      <c r="F61" s="48">
        <f>SQRT((POWER(C61-$C$4,2)+POWER(D61-$D$4,2)))</f>
        <v>434.78126933493576</v>
      </c>
      <c r="G61" s="48">
        <f>E61-$E$4</f>
        <v>-24.260800000000017</v>
      </c>
      <c r="H61" s="48">
        <f>SQRT((POWER(F61,2)+POWER(G61,2)))</f>
        <v>435.45761973025338</v>
      </c>
      <c r="I61" s="48">
        <f t="shared" ref="I61:I63" si="122">C$5-C61</f>
        <v>-1.0000000474974513E-3</v>
      </c>
      <c r="J61" s="48">
        <f t="shared" ref="J61:J63" si="123">D$5-D61</f>
        <v>-4.2700000107288361E-2</v>
      </c>
      <c r="K61" s="48">
        <f t="shared" ref="K61:K63" si="124">E$5-E61</f>
        <v>2.8999999999541615E-2</v>
      </c>
    </row>
    <row r="62" spans="1:11" x14ac:dyDescent="0.25">
      <c r="A62" s="98"/>
      <c r="B62" s="47">
        <v>43410</v>
      </c>
      <c r="C62" s="48">
        <v>366783.50079999998</v>
      </c>
      <c r="D62" s="48">
        <v>8830338.6163999997</v>
      </c>
      <c r="E62" s="48">
        <v>4252.8482999999997</v>
      </c>
      <c r="F62" s="48">
        <f t="shared" ref="F62:F63" si="125">SQRT((POWER(C62-$C$4,2)+POWER(D62-$D$4,2)))</f>
        <v>434.76996883689048</v>
      </c>
      <c r="G62" s="48">
        <f t="shared" ref="G62:G63" si="126">E62-$E$4</f>
        <v>-24.272700000000441</v>
      </c>
      <c r="H62" s="48">
        <f t="shared" ref="H62:H63" si="127">SQRT((POWER(F62,2)+POWER(G62,2)))</f>
        <v>435.44699995260129</v>
      </c>
      <c r="I62" s="48">
        <f t="shared" si="122"/>
        <v>7.1999999927356839E-3</v>
      </c>
      <c r="J62" s="48">
        <f t="shared" si="123"/>
        <v>-5.0499999895691872E-2</v>
      </c>
      <c r="K62" s="48">
        <f t="shared" si="124"/>
        <v>4.0899999999965075E-2</v>
      </c>
    </row>
    <row r="63" spans="1:11" x14ac:dyDescent="0.25">
      <c r="A63" s="98"/>
      <c r="B63" s="47">
        <v>43413</v>
      </c>
      <c r="C63" s="48">
        <v>366783.49967500003</v>
      </c>
      <c r="D63" s="48">
        <v>8830338.6315000001</v>
      </c>
      <c r="E63" s="48">
        <v>4252.8473249999997</v>
      </c>
      <c r="F63" s="48">
        <f t="shared" si="125"/>
        <v>434.75931611361472</v>
      </c>
      <c r="G63" s="48">
        <f t="shared" si="126"/>
        <v>-24.273675000000367</v>
      </c>
      <c r="H63" s="48">
        <f t="shared" si="127"/>
        <v>435.43641814343414</v>
      </c>
      <c r="I63" s="48">
        <f t="shared" si="122"/>
        <v>8.32499994430691E-3</v>
      </c>
      <c r="J63" s="48">
        <f t="shared" si="123"/>
        <v>-6.5600000321865082E-2</v>
      </c>
      <c r="K63" s="48">
        <f t="shared" si="124"/>
        <v>4.1874999999890861E-2</v>
      </c>
    </row>
    <row r="64" spans="1:11" x14ac:dyDescent="0.25">
      <c r="A64" s="98"/>
      <c r="B64" s="47">
        <v>43417</v>
      </c>
      <c r="C64" s="48">
        <v>366783.49770000001</v>
      </c>
      <c r="D64" s="48">
        <v>8830338.6304000001</v>
      </c>
      <c r="E64" s="48">
        <v>4252.8348999999998</v>
      </c>
      <c r="F64" s="48">
        <f t="shared" ref="F64" si="128">SQRT((POWER(C64-$C$4,2)+POWER(D64-$D$4,2)))</f>
        <v>434.75852683214282</v>
      </c>
      <c r="G64" s="48">
        <f t="shared" ref="G64" si="129">E64-$E$4</f>
        <v>-24.28610000000026</v>
      </c>
      <c r="H64" s="48">
        <f t="shared" ref="H64" si="130">SQRT((POWER(F64,2)+POWER(G64,2)))</f>
        <v>435.43632290665084</v>
      </c>
      <c r="I64" s="48">
        <f t="shared" ref="I64" si="131">C$5-C64</f>
        <v>1.02999999653548E-2</v>
      </c>
      <c r="J64" s="48">
        <f t="shared" ref="J64" si="132">D$5-D64</f>
        <v>-6.4500000327825546E-2</v>
      </c>
      <c r="K64" s="48">
        <f t="shared" ref="K64" si="133">E$5-E64</f>
        <v>5.4299999999784632E-2</v>
      </c>
    </row>
    <row r="65" spans="1:11" x14ac:dyDescent="0.25">
      <c r="A65" s="98"/>
      <c r="B65" s="47">
        <v>43420</v>
      </c>
      <c r="C65" s="48">
        <v>366783.48879999999</v>
      </c>
      <c r="D65" s="48">
        <v>8830338.6273999996</v>
      </c>
      <c r="E65" s="48">
        <v>4252.8298000000004</v>
      </c>
      <c r="F65" s="48">
        <f t="shared" ref="F65" si="134">SQRT((POWER(C65-$C$4,2)+POWER(D65-$D$4,2)))</f>
        <v>434.75370053522528</v>
      </c>
      <c r="G65" s="48">
        <f t="shared" ref="G65" si="135">E65-$E$4</f>
        <v>-24.291199999999662</v>
      </c>
      <c r="H65" s="48">
        <f t="shared" ref="H65" si="136">SQRT((POWER(F65,2)+POWER(G65,2)))</f>
        <v>435.43178860357949</v>
      </c>
      <c r="I65" s="48">
        <f t="shared" ref="I65" si="137">C$5-C65</f>
        <v>1.919999998062849E-2</v>
      </c>
      <c r="J65" s="48">
        <f t="shared" ref="J65" si="138">D$5-D65</f>
        <v>-6.1499999836087227E-2</v>
      </c>
      <c r="K65" s="48">
        <f t="shared" ref="K65" si="139">E$5-E65</f>
        <v>5.9399999999186548E-2</v>
      </c>
    </row>
    <row r="66" spans="1:11" x14ac:dyDescent="0.25">
      <c r="A66" s="98"/>
      <c r="B66" s="47">
        <v>43428</v>
      </c>
      <c r="C66" s="48">
        <v>366783.48019999999</v>
      </c>
      <c r="D66" s="48">
        <v>8830338.6306999996</v>
      </c>
      <c r="E66" s="48">
        <v>4252.8158000000003</v>
      </c>
      <c r="F66" s="48">
        <f t="shared" ref="F66" si="140">SQRT((POWER(C66-$C$4,2)+POWER(D66-$D$4,2)))</f>
        <v>434.74501522549025</v>
      </c>
      <c r="G66" s="48">
        <f t="shared" ref="G66" si="141">E66-$E$4</f>
        <v>-24.305199999999786</v>
      </c>
      <c r="H66" s="48">
        <f t="shared" ref="H66" si="142">SQRT((POWER(F66,2)+POWER(G66,2)))</f>
        <v>435.42389806997477</v>
      </c>
      <c r="I66" s="48">
        <f t="shared" ref="I66" si="143">C$5-C66</f>
        <v>2.7799999981652945E-2</v>
      </c>
      <c r="J66" s="48">
        <f t="shared" ref="J66" si="144">D$5-D66</f>
        <v>-6.4799999818205833E-2</v>
      </c>
      <c r="K66" s="48">
        <f t="shared" ref="K66" si="145">E$5-E66</f>
        <v>7.3399999999310239E-2</v>
      </c>
    </row>
    <row r="67" spans="1:11" x14ac:dyDescent="0.25">
      <c r="A67" s="98"/>
      <c r="B67" s="47">
        <v>43431</v>
      </c>
      <c r="C67" s="48">
        <v>366783.5061</v>
      </c>
      <c r="D67" s="48">
        <v>8830338.6273999996</v>
      </c>
      <c r="E67" s="48">
        <v>4252.8127000000004</v>
      </c>
      <c r="F67" s="48">
        <f t="shared" ref="F67" si="146">SQRT((POWER(C67-$C$4,2)+POWER(D67-$D$4,2)))</f>
        <v>434.76686539253063</v>
      </c>
      <c r="G67" s="48">
        <f t="shared" ref="G67" si="147">E67-$E$4</f>
        <v>-24.30829999999969</v>
      </c>
      <c r="H67" s="48">
        <f t="shared" ref="H67" si="148">SQRT((POWER(F67,2)+POWER(G67,2)))</f>
        <v>435.44588721463066</v>
      </c>
      <c r="I67" s="48">
        <f t="shared" ref="I67" si="149">C$5-C67</f>
        <v>1.8999999738298357E-3</v>
      </c>
      <c r="J67" s="48">
        <f t="shared" ref="J67" si="150">D$5-D67</f>
        <v>-6.1499999836087227E-2</v>
      </c>
      <c r="K67" s="48">
        <f t="shared" ref="K67" si="151">E$5-E67</f>
        <v>7.6499999999214197E-2</v>
      </c>
    </row>
    <row r="68" spans="1:11" x14ac:dyDescent="0.25">
      <c r="A68" s="98"/>
      <c r="B68" s="47">
        <v>43434</v>
      </c>
      <c r="C68" s="48">
        <v>366783.49420000002</v>
      </c>
      <c r="D68" s="48">
        <v>8830338.6528999992</v>
      </c>
      <c r="E68" s="48">
        <v>4252.8188</v>
      </c>
      <c r="F68" s="48">
        <f t="shared" ref="F68" si="152">SQRT((POWER(C68-$C$4,2)+POWER(D68-$D$4,2)))</f>
        <v>434.7412661669087</v>
      </c>
      <c r="G68" s="48">
        <f t="shared" ref="G68" si="153">E68-$E$4</f>
        <v>-24.302200000000084</v>
      </c>
      <c r="H68" s="48">
        <f t="shared" ref="H68" si="154">SQRT((POWER(F68,2)+POWER(G68,2)))</f>
        <v>435.41998740669561</v>
      </c>
      <c r="I68" s="48">
        <f t="shared" ref="I68" si="155">C$5-C68</f>
        <v>1.3799999956972897E-2</v>
      </c>
      <c r="J68" s="48">
        <f t="shared" ref="J68" si="156">D$5-D68</f>
        <v>-8.6999999359250069E-2</v>
      </c>
      <c r="K68" s="48">
        <f t="shared" ref="K68" si="157">E$5-E68</f>
        <v>7.0399999999608553E-2</v>
      </c>
    </row>
    <row r="69" spans="1:11" x14ac:dyDescent="0.25">
      <c r="A69" s="97" t="s">
        <v>46</v>
      </c>
      <c r="B69" s="60">
        <v>43439</v>
      </c>
      <c r="C69" s="61">
        <v>366783.49070000002</v>
      </c>
      <c r="D69" s="61">
        <v>8830338.6555000003</v>
      </c>
      <c r="E69" s="61">
        <v>4252.8144000000002</v>
      </c>
      <c r="F69" s="61">
        <f t="shared" ref="F69" si="158">SQRT((POWER(C69-$C$4,2)+POWER(D69-$D$4,2)))</f>
        <v>434.73691591126908</v>
      </c>
      <c r="G69" s="61">
        <f t="shared" ref="G69" si="159">E69-$E$4</f>
        <v>-24.306599999999889</v>
      </c>
      <c r="H69" s="61">
        <f t="shared" ref="H69" si="160">SQRT((POWER(F69,2)+POWER(G69,2)))</f>
        <v>435.4158895350534</v>
      </c>
      <c r="I69" s="61">
        <f t="shared" ref="I69" si="161">C$5-C69</f>
        <v>1.7299999948590994E-2</v>
      </c>
      <c r="J69" s="61">
        <f t="shared" ref="J69" si="162">D$5-D69</f>
        <v>-8.9600000530481339E-2</v>
      </c>
      <c r="K69" s="61">
        <f t="shared" ref="K69" si="163">E$5-E69</f>
        <v>7.4799999999413558E-2</v>
      </c>
    </row>
    <row r="70" spans="1:11" x14ac:dyDescent="0.25">
      <c r="A70" s="98"/>
      <c r="B70" s="60">
        <v>43441</v>
      </c>
      <c r="C70" s="61">
        <v>366783.4938</v>
      </c>
      <c r="D70" s="61">
        <v>8830338.6624999996</v>
      </c>
      <c r="E70" s="61">
        <v>4252.8027000000002</v>
      </c>
      <c r="F70" s="61">
        <f t="shared" ref="F70" si="164">SQRT((POWER(C70-$C$4,2)+POWER(D70-$D$4,2)))</f>
        <v>434.73473380807428</v>
      </c>
      <c r="G70" s="61">
        <f t="shared" ref="G70" si="165">E70-$E$4</f>
        <v>-24.318299999999908</v>
      </c>
      <c r="H70" s="61">
        <f t="shared" ref="H70" si="166">SQRT((POWER(F70,2)+POWER(G70,2)))</f>
        <v>435.41436413382968</v>
      </c>
      <c r="I70" s="61">
        <f t="shared" ref="I70" si="167">C$5-C70</f>
        <v>1.4199999975971878E-2</v>
      </c>
      <c r="J70" s="61">
        <f t="shared" ref="J70" si="168">D$5-D70</f>
        <v>-9.6599999815225601E-2</v>
      </c>
      <c r="K70" s="61">
        <f t="shared" ref="K70" si="169">E$5-E70</f>
        <v>8.6499999999432475E-2</v>
      </c>
    </row>
    <row r="71" spans="1:11" x14ac:dyDescent="0.25">
      <c r="A71" s="98"/>
      <c r="B71" s="60">
        <v>43446</v>
      </c>
      <c r="C71" s="61">
        <v>366783.49170000001</v>
      </c>
      <c r="D71" s="61">
        <v>8830338.6608000007</v>
      </c>
      <c r="E71" s="61">
        <v>4252.8099000000002</v>
      </c>
      <c r="F71" s="61">
        <f t="shared" ref="F71" si="170">SQRT((POWER(C71-$C$4,2)+POWER(D71-$D$4,2)))</f>
        <v>434.73423854977187</v>
      </c>
      <c r="G71" s="61">
        <f t="shared" ref="G71" si="171">E71-$E$4</f>
        <v>-24.311099999999897</v>
      </c>
      <c r="H71" s="61">
        <f t="shared" ref="H71" si="172">SQRT((POWER(F71,2)+POWER(G71,2)))</f>
        <v>435.41346758071222</v>
      </c>
      <c r="I71" s="61">
        <f t="shared" ref="I71" si="173">C$5-C71</f>
        <v>1.6299999959301203E-2</v>
      </c>
      <c r="J71" s="61">
        <f t="shared" ref="J71" si="174">D$5-D71</f>
        <v>-9.4900000840425491E-2</v>
      </c>
      <c r="K71" s="61">
        <f t="shared" ref="K71" si="175">E$5-E71</f>
        <v>7.9299999999420834E-2</v>
      </c>
    </row>
    <row r="72" spans="1:11" x14ac:dyDescent="0.25">
      <c r="A72" s="98"/>
      <c r="B72" s="60">
        <v>43453</v>
      </c>
      <c r="C72" s="61">
        <v>366783.48979999998</v>
      </c>
      <c r="D72" s="61">
        <v>8830338.6605999991</v>
      </c>
      <c r="E72" s="61">
        <v>4252.8032000000003</v>
      </c>
      <c r="F72" s="61">
        <f t="shared" ref="F72" si="176">SQRT((POWER(C72-$C$4,2)+POWER(D72-$D$4,2)))</f>
        <v>434.73292238885904</v>
      </c>
      <c r="G72" s="61">
        <f t="shared" ref="G72" si="177">E72-$E$4</f>
        <v>-24.317799999999806</v>
      </c>
      <c r="H72" s="61">
        <f t="shared" ref="H72" si="178">SQRT((POWER(F72,2)+POWER(G72,2)))</f>
        <v>435.41252761673928</v>
      </c>
      <c r="I72" s="61">
        <f t="shared" ref="I72" si="179">C$5-C72</f>
        <v>1.81999999913387E-2</v>
      </c>
      <c r="J72" s="61">
        <f t="shared" ref="J72" si="180">D$5-D72</f>
        <v>-9.4699999317526817E-2</v>
      </c>
      <c r="K72" s="61">
        <f t="shared" ref="K72" si="181">E$5-E72</f>
        <v>8.5999999999330612E-2</v>
      </c>
    </row>
    <row r="73" spans="1:11" x14ac:dyDescent="0.25">
      <c r="A73" s="98"/>
      <c r="B73" s="60">
        <v>43457</v>
      </c>
      <c r="C73" s="61">
        <v>366783.49469999998</v>
      </c>
      <c r="D73" s="61">
        <v>8830338.6747999992</v>
      </c>
      <c r="E73" s="61">
        <v>4252.8009000000002</v>
      </c>
      <c r="F73" s="61">
        <f t="shared" ref="F73" si="182">SQRT((POWER(C73-$C$4,2)+POWER(D73-$D$4,2)))</f>
        <v>434.7274393385303</v>
      </c>
      <c r="G73" s="61">
        <f t="shared" ref="G73" si="183">E73-$E$4</f>
        <v>-24.320099999999911</v>
      </c>
      <c r="H73" s="61">
        <f t="shared" ref="H73" si="184">SQRT((POWER(F73,2)+POWER(G73,2)))</f>
        <v>435.40718158735683</v>
      </c>
      <c r="I73" s="61">
        <f t="shared" ref="I73" si="185">C$5-C73</f>
        <v>1.3299999991431832E-2</v>
      </c>
      <c r="J73" s="61">
        <f t="shared" ref="J73" si="186">D$5-D73</f>
        <v>-0.10889999940991402</v>
      </c>
      <c r="K73" s="61">
        <f t="shared" ref="K73" si="187">E$5-E73</f>
        <v>8.8299999999435386E-2</v>
      </c>
    </row>
    <row r="74" spans="1:11" x14ac:dyDescent="0.25">
      <c r="A74" s="98"/>
      <c r="B74" s="60">
        <v>43462</v>
      </c>
      <c r="C74" s="61">
        <v>366783.49739999999</v>
      </c>
      <c r="D74" s="61">
        <v>8830338.6816000007</v>
      </c>
      <c r="E74" s="61">
        <v>4252.7849999999999</v>
      </c>
      <c r="F74" s="61">
        <f t="shared" ref="F74" si="188">SQRT((POWER(C74-$C$4,2)+POWER(D74-$D$4,2)))</f>
        <v>434.72508285305395</v>
      </c>
      <c r="G74" s="61">
        <f t="shared" ref="G74" si="189">E74-$E$4</f>
        <v>-24.33600000000024</v>
      </c>
      <c r="H74" s="61">
        <f t="shared" ref="H74" si="190">SQRT((POWER(F74,2)+POWER(G74,2)))</f>
        <v>435.40571718524166</v>
      </c>
      <c r="I74" s="61">
        <f t="shared" ref="I74" si="191">C$5-C74</f>
        <v>1.0599999979604036E-2</v>
      </c>
      <c r="J74" s="61">
        <f t="shared" ref="J74" si="192">D$5-D74</f>
        <v>-0.1157000008970499</v>
      </c>
      <c r="K74" s="61">
        <f t="shared" ref="K74" si="193">E$5-E74</f>
        <v>0.10419999999976426</v>
      </c>
    </row>
    <row r="75" spans="1:11" x14ac:dyDescent="0.25">
      <c r="A75" s="99" t="s">
        <v>47</v>
      </c>
      <c r="B75" s="26">
        <v>43466</v>
      </c>
      <c r="C75" s="27">
        <v>366783.50650000002</v>
      </c>
      <c r="D75" s="27">
        <v>8830338.6928000003</v>
      </c>
      <c r="E75" s="27">
        <v>4252.8019999999997</v>
      </c>
      <c r="F75" s="27">
        <f t="shared" ref="F75" si="194">SQRT((POWER(C75-$C$4,2)+POWER(D75-$D$4,2)))</f>
        <v>434.72474297031476</v>
      </c>
      <c r="G75" s="27">
        <f t="shared" ref="G75" si="195">E75-$E$4</f>
        <v>-24.319000000000415</v>
      </c>
      <c r="H75" s="27">
        <f t="shared" ref="H75" si="196">SQRT((POWER(F75,2)+POWER(G75,2)))</f>
        <v>435.404427988056</v>
      </c>
      <c r="I75" s="27">
        <f t="shared" ref="I75" si="197">C$5-C75</f>
        <v>1.4999999548308551E-3</v>
      </c>
      <c r="J75" s="27">
        <f t="shared" ref="J75" si="198">D$5-D75</f>
        <v>-0.12690000049769878</v>
      </c>
      <c r="K75" s="27">
        <f t="shared" ref="K75" si="199">E$5-E75</f>
        <v>8.7199999999938882E-2</v>
      </c>
    </row>
    <row r="76" spans="1:11" x14ac:dyDescent="0.25">
      <c r="A76" s="99"/>
      <c r="B76" s="26">
        <v>43468</v>
      </c>
      <c r="C76" s="27">
        <v>366783.4987</v>
      </c>
      <c r="D76" s="27">
        <v>8830338.6839000005</v>
      </c>
      <c r="E76" s="27">
        <v>4252.8010999999997</v>
      </c>
      <c r="F76" s="27">
        <f t="shared" ref="F76" si="200">SQRT((POWER(C76-$C$4,2)+POWER(D76-$D$4,2)))</f>
        <v>434.72458017517192</v>
      </c>
      <c r="G76" s="27">
        <f t="shared" ref="G76" si="201">E76-$E$4</f>
        <v>-24.319900000000416</v>
      </c>
      <c r="H76" s="27">
        <f t="shared" ref="H76" si="202">SQRT((POWER(F76,2)+POWER(G76,2)))</f>
        <v>435.40431571642637</v>
      </c>
      <c r="I76" s="27">
        <f t="shared" ref="I76" si="203">C$5-C76</f>
        <v>9.2999999760650098E-3</v>
      </c>
      <c r="J76" s="27">
        <f t="shared" ref="J76" si="204">D$5-D76</f>
        <v>-0.11800000071525574</v>
      </c>
      <c r="K76" s="27">
        <f t="shared" ref="K76" si="205">E$5-E76</f>
        <v>8.8099999999940337E-2</v>
      </c>
    </row>
    <row r="77" spans="1:11" x14ac:dyDescent="0.25">
      <c r="A77" s="99"/>
      <c r="B77" s="26">
        <v>43472</v>
      </c>
      <c r="C77" s="27">
        <v>366783.49739999999</v>
      </c>
      <c r="D77" s="27">
        <v>8830338.6648999993</v>
      </c>
      <c r="E77" s="27">
        <v>4252.7918</v>
      </c>
      <c r="F77" s="27">
        <f t="shared" ref="F77" si="206">SQRT((POWER(C77-$C$4,2)+POWER(D77-$D$4,2)))</f>
        <v>434.73591649259112</v>
      </c>
      <c r="G77" s="27">
        <f t="shared" ref="G77" si="207">E77-$E$4</f>
        <v>-24.329200000000128</v>
      </c>
      <c r="H77" s="27">
        <f t="shared" ref="H77" si="208">SQRT((POWER(F77,2)+POWER(G77,2)))</f>
        <v>435.41615388188478</v>
      </c>
      <c r="I77" s="27">
        <f t="shared" ref="I77" si="209">C$5-C77</f>
        <v>1.0599999979604036E-2</v>
      </c>
      <c r="J77" s="27">
        <f t="shared" ref="J77" si="210">D$5-D77</f>
        <v>-9.8999999463558197E-2</v>
      </c>
      <c r="K77" s="27">
        <f t="shared" ref="K77" si="211">E$5-E77</f>
        <v>9.7399999999652209E-2</v>
      </c>
    </row>
    <row r="78" spans="1:11" x14ac:dyDescent="0.25">
      <c r="A78" s="99"/>
      <c r="B78" s="26">
        <v>43476</v>
      </c>
      <c r="C78" s="27">
        <v>366783.49709999998</v>
      </c>
      <c r="D78" s="27">
        <v>8830338.6839000005</v>
      </c>
      <c r="E78" s="27">
        <v>4252.7916999999998</v>
      </c>
      <c r="F78" s="27">
        <f t="shared" ref="F78" si="212">SQRT((POWER(C78-$C$4,2)+POWER(D78-$D$4,2)))</f>
        <v>434.72336251274521</v>
      </c>
      <c r="G78" s="27">
        <f t="shared" ref="G78" si="213">E78-$E$4</f>
        <v>-24.32930000000033</v>
      </c>
      <c r="H78" s="27">
        <f t="shared" ref="H78" si="214">SQRT((POWER(F78,2)+POWER(G78,2)))</f>
        <v>435.40362510305044</v>
      </c>
      <c r="I78" s="27">
        <f t="shared" ref="I78" si="215">C$5-C78</f>
        <v>1.0899999993853271E-2</v>
      </c>
      <c r="J78" s="27">
        <f t="shared" ref="J78" si="216">D$5-D78</f>
        <v>-0.11800000071525574</v>
      </c>
      <c r="K78" s="27">
        <f t="shared" ref="K78" si="217">E$5-E78</f>
        <v>9.7499999999854481E-2</v>
      </c>
    </row>
    <row r="79" spans="1:11" x14ac:dyDescent="0.25">
      <c r="A79" s="99"/>
      <c r="B79" s="26">
        <v>43479</v>
      </c>
      <c r="C79" s="27">
        <v>366783.49599999998</v>
      </c>
      <c r="D79" s="27">
        <v>8830338.6858200002</v>
      </c>
      <c r="E79" s="27">
        <v>4252.7909958099999</v>
      </c>
      <c r="F79" s="27">
        <f t="shared" ref="F79" si="218">SQRT((POWER(C79-$C$4,2)+POWER(D79-$D$4,2)))</f>
        <v>434.72127985402636</v>
      </c>
      <c r="G79" s="27">
        <f t="shared" ref="G79" si="219">E79-$E$4</f>
        <v>-24.330004190000182</v>
      </c>
      <c r="H79" s="27">
        <f t="shared" ref="H79" si="220">SQRT((POWER(F79,2)+POWER(G79,2)))</f>
        <v>435.40158504742277</v>
      </c>
      <c r="I79" s="27">
        <f t="shared" ref="I79" si="221">C$5-C79</f>
        <v>1.1999999987892807E-2</v>
      </c>
      <c r="J79" s="27">
        <f t="shared" ref="J79" si="222">D$5-D79</f>
        <v>-0.11992000043392181</v>
      </c>
      <c r="K79" s="27">
        <f t="shared" ref="K79" si="223">E$5-E79</f>
        <v>9.8204189999705704E-2</v>
      </c>
    </row>
    <row r="80" spans="1:11" x14ac:dyDescent="0.25">
      <c r="A80" s="99"/>
      <c r="B80" s="26">
        <v>43485</v>
      </c>
      <c r="C80" s="27">
        <v>366783.50170000002</v>
      </c>
      <c r="D80" s="27">
        <v>8830338.7002000008</v>
      </c>
      <c r="E80" s="27">
        <v>4252.7789000000002</v>
      </c>
      <c r="F80" s="27">
        <f t="shared" ref="F80" si="224">SQRT((POWER(C80-$C$4,2)+POWER(D80-$D$4,2)))</f>
        <v>434.71628963633924</v>
      </c>
      <c r="G80" s="27">
        <f t="shared" ref="G80" si="225">E80-$E$4</f>
        <v>-24.342099999999846</v>
      </c>
      <c r="H80" s="27">
        <f t="shared" ref="H80" si="226">SQRT((POWER(F80,2)+POWER(G80,2)))</f>
        <v>435.39727870945126</v>
      </c>
      <c r="I80" s="27">
        <f t="shared" ref="I80" si="227">C$5-C80</f>
        <v>6.2999999499879777E-3</v>
      </c>
      <c r="J80" s="27">
        <f t="shared" ref="J80" si="228">D$5-D80</f>
        <v>-0.13430000096559525</v>
      </c>
      <c r="K80" s="27">
        <f t="shared" ref="K80" si="229">E$5-E80</f>
        <v>0.1102999999993699</v>
      </c>
    </row>
    <row r="81" spans="1:11" x14ac:dyDescent="0.25">
      <c r="A81" s="99"/>
      <c r="B81" s="26">
        <v>43489</v>
      </c>
      <c r="C81" s="27">
        <v>366783.49900000001</v>
      </c>
      <c r="D81" s="27">
        <v>8830338.7026000004</v>
      </c>
      <c r="E81" s="27">
        <v>4252.7752</v>
      </c>
      <c r="F81" s="27">
        <f t="shared" ref="F81" si="230">SQRT((POWER(C81-$C$4,2)+POWER(D81-$D$4,2)))</f>
        <v>434.7126779391258</v>
      </c>
      <c r="G81" s="27">
        <f t="shared" ref="G81" si="231">E81-$E$4</f>
        <v>-24.345800000000054</v>
      </c>
      <c r="H81" s="27">
        <f t="shared" ref="H81" si="232">SQRT((POWER(F81,2)+POWER(G81,2)))</f>
        <v>435.39387953742084</v>
      </c>
      <c r="I81" s="27">
        <f t="shared" ref="I81" si="233">C$5-C81</f>
        <v>8.9999999618157744E-3</v>
      </c>
      <c r="J81" s="27">
        <f t="shared" ref="J81" si="234">D$5-D81</f>
        <v>-0.13670000061392784</v>
      </c>
      <c r="K81" s="27">
        <f t="shared" ref="K81" si="235">E$5-E81</f>
        <v>0.11399999999957799</v>
      </c>
    </row>
    <row r="82" spans="1:11" x14ac:dyDescent="0.25">
      <c r="A82" s="99"/>
      <c r="B82" s="26">
        <v>43493</v>
      </c>
      <c r="C82" s="27">
        <v>366783.49599999998</v>
      </c>
      <c r="D82" s="27">
        <v>8830338.7027000003</v>
      </c>
      <c r="E82" s="27">
        <v>4252.7619999999997</v>
      </c>
      <c r="F82" s="27">
        <f t="shared" ref="F82:F83" si="236">SQRT((POWER(C82-$C$4,2)+POWER(D82-$D$4,2)))</f>
        <v>434.71032989131356</v>
      </c>
      <c r="G82" s="27">
        <f t="shared" ref="G82:G83" si="237">E82-$E$4</f>
        <v>-24.359000000000378</v>
      </c>
      <c r="H82" s="27">
        <f t="shared" ref="H82:H83" si="238">SQRT((POWER(F82,2)+POWER(G82,2)))</f>
        <v>435.39227346751886</v>
      </c>
      <c r="I82" s="27">
        <f t="shared" ref="I82:I83" si="239">C$5-C82</f>
        <v>1.1999999987892807E-2</v>
      </c>
      <c r="J82" s="27">
        <f t="shared" ref="J82:J83" si="240">D$5-D82</f>
        <v>-0.1368000004440546</v>
      </c>
      <c r="K82" s="27">
        <f t="shared" ref="K82:K83" si="241">E$5-E82</f>
        <v>0.1271999999999025</v>
      </c>
    </row>
    <row r="83" spans="1:11" x14ac:dyDescent="0.25">
      <c r="A83" s="108" t="s">
        <v>48</v>
      </c>
      <c r="B83" s="60">
        <v>43497</v>
      </c>
      <c r="C83" s="61">
        <v>366783.4964</v>
      </c>
      <c r="D83" s="61">
        <v>8830338.7075999994</v>
      </c>
      <c r="E83" s="61">
        <v>4252.7579999999998</v>
      </c>
      <c r="F83" s="61">
        <f t="shared" si="236"/>
        <v>434.70745578578436</v>
      </c>
      <c r="G83" s="61">
        <f t="shared" si="237"/>
        <v>-24.363000000000284</v>
      </c>
      <c r="H83" s="61">
        <f t="shared" si="238"/>
        <v>435.38962767244431</v>
      </c>
      <c r="I83" s="61">
        <f t="shared" si="239"/>
        <v>1.1599999968893826E-2</v>
      </c>
      <c r="J83" s="61">
        <f t="shared" si="240"/>
        <v>-0.14169999957084656</v>
      </c>
      <c r="K83" s="61">
        <f t="shared" si="241"/>
        <v>0.13119999999980791</v>
      </c>
    </row>
    <row r="84" spans="1:11" x14ac:dyDescent="0.25">
      <c r="A84" s="108"/>
      <c r="B84" s="60">
        <v>43500</v>
      </c>
      <c r="C84" s="61">
        <v>366783.49599999998</v>
      </c>
      <c r="D84" s="61">
        <v>8830338.7146000005</v>
      </c>
      <c r="E84" s="61">
        <v>4252.7579999999998</v>
      </c>
      <c r="F84" s="61">
        <f t="shared" ref="F84" si="242">SQRT((POWER(C84-$C$4,2)+POWER(D84-$D$4,2)))</f>
        <v>434.70261065506617</v>
      </c>
      <c r="G84" s="61">
        <f t="shared" ref="G84" si="243">E84-$E$4</f>
        <v>-24.363000000000284</v>
      </c>
      <c r="H84" s="61">
        <f t="shared" ref="H84" si="244">SQRT((POWER(F84,2)+POWER(G84,2)))</f>
        <v>435.38479013319937</v>
      </c>
      <c r="I84" s="61">
        <f t="shared" ref="I84" si="245">C$5-C84</f>
        <v>1.1999999987892807E-2</v>
      </c>
      <c r="J84" s="61">
        <f t="shared" ref="J84" si="246">D$5-D84</f>
        <v>-0.14870000071823597</v>
      </c>
      <c r="K84" s="61">
        <f t="shared" ref="K84" si="247">E$5-E84</f>
        <v>0.13119999999980791</v>
      </c>
    </row>
    <row r="85" spans="1:11" x14ac:dyDescent="0.25">
      <c r="A85" s="108"/>
      <c r="B85" s="60">
        <v>43503</v>
      </c>
      <c r="C85" s="61">
        <v>366783.5001</v>
      </c>
      <c r="D85" s="61">
        <v>8830338.7261999995</v>
      </c>
      <c r="E85" s="61">
        <v>4252.7586000000001</v>
      </c>
      <c r="F85" s="61">
        <f t="shared" ref="F85" si="248">SQRT((POWER(C85-$C$4,2)+POWER(D85-$D$4,2)))</f>
        <v>434.69820666140521</v>
      </c>
      <c r="G85" s="61">
        <f t="shared" ref="G85" si="249">E85-$E$4</f>
        <v>-24.36239999999998</v>
      </c>
      <c r="H85" s="61">
        <f t="shared" ref="H85" si="250">SQRT((POWER(F85,2)+POWER(G85,2)))</f>
        <v>435.38035946560768</v>
      </c>
      <c r="I85" s="61">
        <f t="shared" ref="I85" si="251">C$5-C85</f>
        <v>7.8999999677762389E-3</v>
      </c>
      <c r="J85" s="61">
        <f t="shared" ref="J85" si="252">D$5-D85</f>
        <v>-0.1602999996393919</v>
      </c>
      <c r="K85" s="61">
        <f t="shared" ref="K85" si="253">E$5-E85</f>
        <v>0.13059999999950378</v>
      </c>
    </row>
    <row r="86" spans="1:11" x14ac:dyDescent="0.25">
      <c r="A86" s="108"/>
      <c r="B86" s="60">
        <v>43509</v>
      </c>
      <c r="C86" s="61">
        <v>366783.50410000002</v>
      </c>
      <c r="D86" s="61">
        <v>8830338.7397000007</v>
      </c>
      <c r="E86" s="61">
        <v>4252.7547000000004</v>
      </c>
      <c r="F86" s="61">
        <f t="shared" ref="F86" si="254">SQRT((POWER(C86-$C$4,2)+POWER(D86-$D$4,2)))</f>
        <v>434.69249446980245</v>
      </c>
      <c r="G86" s="61">
        <f t="shared" ref="G86" si="255">E86-$E$4</f>
        <v>-24.366299999999683</v>
      </c>
      <c r="H86" s="61">
        <f t="shared" ref="H86" si="256">SQRT((POWER(F86,2)+POWER(G86,2)))</f>
        <v>435.37487447493936</v>
      </c>
      <c r="I86" s="61">
        <f t="shared" ref="I86" si="257">C$5-C86</f>
        <v>3.8999999524094164E-3</v>
      </c>
      <c r="J86" s="61">
        <f t="shared" ref="J86" si="258">D$5-D86</f>
        <v>-0.17380000092089176</v>
      </c>
      <c r="K86" s="61">
        <f t="shared" ref="K86" si="259">E$5-E86</f>
        <v>0.13449999999920692</v>
      </c>
    </row>
    <row r="87" spans="1:11" x14ac:dyDescent="0.25">
      <c r="A87" s="108"/>
      <c r="B87" s="60">
        <v>43519</v>
      </c>
      <c r="C87" s="61">
        <v>366783.4987</v>
      </c>
      <c r="D87" s="61">
        <v>8830338.7465000004</v>
      </c>
      <c r="E87" s="61">
        <v>4252.7259000000004</v>
      </c>
      <c r="F87" s="61">
        <f t="shared" ref="F87" si="260">SQRT((POWER(C87-$C$4,2)+POWER(D87-$D$4,2)))</f>
        <v>434.68397383986377</v>
      </c>
      <c r="G87" s="61">
        <f t="shared" ref="G87" si="261">E87-$E$4</f>
        <v>-24.395099999999729</v>
      </c>
      <c r="H87" s="61">
        <f t="shared" ref="H87" si="262">SQRT((POWER(F87,2)+POWER(G87,2)))</f>
        <v>435.36798000912444</v>
      </c>
      <c r="I87" s="61">
        <f t="shared" ref="I87" si="263">C$5-C87</f>
        <v>9.2999999760650098E-3</v>
      </c>
      <c r="J87" s="61">
        <f t="shared" ref="J87" si="264">D$5-D87</f>
        <v>-0.1806000005453825</v>
      </c>
      <c r="K87" s="61">
        <f t="shared" ref="K87" si="265">E$5-E87</f>
        <v>0.16329999999925349</v>
      </c>
    </row>
    <row r="88" spans="1:11" x14ac:dyDescent="0.25">
      <c r="A88" s="108"/>
      <c r="B88" s="60">
        <v>43521</v>
      </c>
      <c r="C88" s="61">
        <v>366783.50410000002</v>
      </c>
      <c r="D88" s="61">
        <v>8830338.7479999997</v>
      </c>
      <c r="E88" s="61">
        <v>4252.7259000000004</v>
      </c>
      <c r="F88" s="61">
        <f t="shared" ref="F88" si="266">SQRT((POWER(C88-$C$4,2)+POWER(D88-$D$4,2)))</f>
        <v>434.68711093117031</v>
      </c>
      <c r="G88" s="61">
        <f t="shared" ref="G88" si="267">E88-$E$4</f>
        <v>-24.395099999999729</v>
      </c>
      <c r="H88" s="61">
        <f t="shared" ref="H88" si="268">SQRT((POWER(F88,2)+POWER(G88,2)))</f>
        <v>435.37111217178563</v>
      </c>
      <c r="I88" s="61">
        <f t="shared" ref="I88" si="269">C$5-C88</f>
        <v>3.8999999524094164E-3</v>
      </c>
      <c r="J88" s="61">
        <f t="shared" ref="J88" si="270">D$5-D88</f>
        <v>-0.18209999985992908</v>
      </c>
      <c r="K88" s="61">
        <f t="shared" ref="K88" si="271">E$5-E88</f>
        <v>0.16329999999925349</v>
      </c>
    </row>
    <row r="89" spans="1:11" x14ac:dyDescent="0.25">
      <c r="A89" s="108" t="s">
        <v>49</v>
      </c>
      <c r="B89" s="20">
        <v>43525</v>
      </c>
      <c r="C89" s="27">
        <v>366783.49400000001</v>
      </c>
      <c r="D89" s="27">
        <v>8830338.7514999993</v>
      </c>
      <c r="E89" s="27">
        <v>4252.7191000000003</v>
      </c>
      <c r="F89" s="27">
        <f t="shared" ref="F89:F92" si="272">SQRT((POWER(C89-$C$4,2)+POWER(D89-$D$4,2)))</f>
        <v>434.67715351110866</v>
      </c>
      <c r="G89" s="27">
        <f t="shared" ref="G89:G92" si="273">E89-$E$4</f>
        <v>-24.401899999999841</v>
      </c>
      <c r="H89" s="27">
        <f t="shared" ref="H89:H92" si="274">SQRT((POWER(F89,2)+POWER(G89,2)))</f>
        <v>435.36155148121418</v>
      </c>
      <c r="I89" s="27">
        <f t="shared" ref="I89:I92" si="275">C$5-C89</f>
        <v>1.3999999966472387E-2</v>
      </c>
      <c r="J89" s="27">
        <f t="shared" ref="J89:J92" si="276">D$5-D89</f>
        <v>-0.18559999950230122</v>
      </c>
      <c r="K89" s="27">
        <f t="shared" ref="K89:K92" si="277">E$5-E89</f>
        <v>0.17009999999936554</v>
      </c>
    </row>
    <row r="90" spans="1:11" x14ac:dyDescent="0.25">
      <c r="A90" s="108"/>
      <c r="B90" s="20">
        <v>43529</v>
      </c>
      <c r="C90" s="27">
        <v>366783.49979999999</v>
      </c>
      <c r="D90" s="27">
        <v>8830338.7564000003</v>
      </c>
      <c r="E90" s="27">
        <v>4252.7178999999996</v>
      </c>
      <c r="F90" s="27">
        <f t="shared" si="272"/>
        <v>434.67838978433434</v>
      </c>
      <c r="G90" s="27">
        <f t="shared" si="273"/>
        <v>-24.40310000000045</v>
      </c>
      <c r="H90" s="27">
        <f t="shared" si="274"/>
        <v>435.36285307213768</v>
      </c>
      <c r="I90" s="27">
        <f t="shared" si="275"/>
        <v>8.1999999820254743E-3</v>
      </c>
      <c r="J90" s="27">
        <f t="shared" si="276"/>
        <v>-0.19050000049173832</v>
      </c>
      <c r="K90" s="27">
        <f t="shared" si="277"/>
        <v>0.17129999999997381</v>
      </c>
    </row>
    <row r="91" spans="1:11" x14ac:dyDescent="0.25">
      <c r="A91" s="108"/>
      <c r="B91" s="20">
        <v>43533</v>
      </c>
      <c r="C91" s="27">
        <v>366783.4999</v>
      </c>
      <c r="D91" s="27">
        <v>8830338.7632999998</v>
      </c>
      <c r="E91" s="27">
        <v>4252.7172</v>
      </c>
      <c r="F91" s="27">
        <f t="shared" si="272"/>
        <v>434.67399053878563</v>
      </c>
      <c r="G91" s="27">
        <f t="shared" si="273"/>
        <v>-24.403800000000047</v>
      </c>
      <c r="H91" s="27">
        <f t="shared" si="274"/>
        <v>435.35849998059336</v>
      </c>
      <c r="I91" s="27">
        <f t="shared" si="275"/>
        <v>8.0999999772757292E-3</v>
      </c>
      <c r="J91" s="27">
        <f t="shared" si="276"/>
        <v>-0.19739999994635582</v>
      </c>
      <c r="K91" s="27">
        <f t="shared" si="277"/>
        <v>0.17199999999957072</v>
      </c>
    </row>
    <row r="92" spans="1:11" x14ac:dyDescent="0.25">
      <c r="A92" s="108"/>
      <c r="B92" s="20">
        <v>43536</v>
      </c>
      <c r="C92" s="27">
        <v>366783.50579999998</v>
      </c>
      <c r="D92" s="27">
        <v>8830338.7727000006</v>
      </c>
      <c r="E92" s="27">
        <v>4252.7208000000001</v>
      </c>
      <c r="F92" s="27">
        <f t="shared" si="272"/>
        <v>434.67238452895361</v>
      </c>
      <c r="G92" s="27">
        <f t="shared" si="273"/>
        <v>-24.400200000000041</v>
      </c>
      <c r="H92" s="27">
        <f t="shared" si="274"/>
        <v>435.35669471380191</v>
      </c>
      <c r="I92" s="27">
        <f t="shared" si="275"/>
        <v>2.199999988079071E-3</v>
      </c>
      <c r="J92" s="27">
        <f t="shared" si="276"/>
        <v>-0.20680000074207783</v>
      </c>
      <c r="K92" s="27">
        <f t="shared" si="277"/>
        <v>0.1683999999995649</v>
      </c>
    </row>
    <row r="93" spans="1:11" x14ac:dyDescent="0.25">
      <c r="A93" s="108"/>
      <c r="B93" s="20">
        <v>43539</v>
      </c>
      <c r="C93" s="69">
        <v>366783.50520000001</v>
      </c>
      <c r="D93" s="69">
        <v>8830338.7763999999</v>
      </c>
      <c r="E93" s="69">
        <v>4252.7042000000001</v>
      </c>
      <c r="F93" s="27">
        <f t="shared" ref="F93" si="278">SQRT((POWER(C93-$C$4,2)+POWER(D93-$D$4,2)))</f>
        <v>434.66952810608819</v>
      </c>
      <c r="G93" s="27">
        <f t="shared" ref="G93" si="279">E93-$E$4</f>
        <v>-24.416799999999967</v>
      </c>
      <c r="H93" s="27">
        <f t="shared" ref="H93" si="280">SQRT((POWER(F93,2)+POWER(G93,2)))</f>
        <v>435.35477347355391</v>
      </c>
      <c r="I93" s="27">
        <f t="shared" ref="I93" si="281">C$5-C93</f>
        <v>2.7999999583698809E-3</v>
      </c>
      <c r="J93" s="27">
        <f t="shared" ref="J93" si="282">D$5-D93</f>
        <v>-0.21050000004470348</v>
      </c>
      <c r="K93" s="27">
        <f t="shared" ref="K93" si="283">E$5-E93</f>
        <v>0.18499999999949068</v>
      </c>
    </row>
    <row r="94" spans="1:11" x14ac:dyDescent="0.25">
      <c r="A94" s="108"/>
      <c r="B94" s="20">
        <v>43543</v>
      </c>
      <c r="C94" s="27">
        <v>366783.50420000002</v>
      </c>
      <c r="D94" s="27">
        <v>8830338.7752999999</v>
      </c>
      <c r="E94" s="27">
        <v>4252.7038000000002</v>
      </c>
      <c r="F94" s="27">
        <f t="shared" ref="F94" si="284">SQRT((POWER(C94-$C$4,2)+POWER(D94-$D$4,2)))</f>
        <v>434.66948038952899</v>
      </c>
      <c r="G94" s="27">
        <f t="shared" ref="G94" si="285">E94-$E$4</f>
        <v>-24.417199999999866</v>
      </c>
      <c r="H94" s="27">
        <f t="shared" ref="H94" si="286">SQRT((POWER(F94,2)+POWER(G94,2)))</f>
        <v>435.35474826621925</v>
      </c>
      <c r="I94" s="27">
        <f t="shared" ref="I94" si="287">C$5-C94</f>
        <v>3.7999999476596713E-3</v>
      </c>
      <c r="J94" s="27">
        <f t="shared" ref="J94" si="288">D$5-D94</f>
        <v>-0.20940000005066395</v>
      </c>
      <c r="K94" s="27">
        <f t="shared" ref="K94" si="289">E$5-E94</f>
        <v>0.18539999999939027</v>
      </c>
    </row>
    <row r="95" spans="1:11" x14ac:dyDescent="0.25">
      <c r="A95" s="108"/>
      <c r="B95" s="20">
        <v>43546</v>
      </c>
      <c r="C95" s="27">
        <v>366783.50079999998</v>
      </c>
      <c r="D95" s="27">
        <v>8830338.773</v>
      </c>
      <c r="E95" s="27">
        <v>4252.7051000000001</v>
      </c>
      <c r="F95" s="27">
        <f t="shared" ref="F95" si="290">SQRT((POWER(C95-$C$4,2)+POWER(D95-$D$4,2)))</f>
        <v>434.6683842285758</v>
      </c>
      <c r="G95" s="27">
        <f t="shared" ref="G95" si="291">E95-$E$4</f>
        <v>-24.415899999999965</v>
      </c>
      <c r="H95" s="27">
        <f t="shared" ref="H95" si="292">SQRT((POWER(F95,2)+POWER(G95,2)))</f>
        <v>435.35358092094611</v>
      </c>
      <c r="I95" s="27">
        <f t="shared" ref="I95" si="293">C$5-C95</f>
        <v>7.1999999927356839E-3</v>
      </c>
      <c r="J95" s="27">
        <f t="shared" ref="J95" si="294">D$5-D95</f>
        <v>-0.20710000023245811</v>
      </c>
      <c r="K95" s="27">
        <f t="shared" ref="K95" si="295">E$5-E95</f>
        <v>0.18409999999948923</v>
      </c>
    </row>
    <row r="96" spans="1:11" x14ac:dyDescent="0.25">
      <c r="A96" s="108"/>
      <c r="B96" s="20">
        <v>43550</v>
      </c>
      <c r="C96" s="27">
        <v>366783.50209999998</v>
      </c>
      <c r="D96" s="27">
        <v>8830338.7686000001</v>
      </c>
      <c r="E96" s="27">
        <v>4252.7043000000003</v>
      </c>
      <c r="F96" s="27">
        <f t="shared" ref="F96" si="296">SQRT((POWER(C96-$C$4,2)+POWER(D96-$D$4,2)))</f>
        <v>434.67222749170401</v>
      </c>
      <c r="G96" s="27">
        <f t="shared" ref="G96" si="297">E96-$E$4</f>
        <v>-24.416699999999764</v>
      </c>
      <c r="H96" s="27">
        <f t="shared" ref="H96" si="298">SQRT((POWER(F96,2)+POWER(G96,2)))</f>
        <v>435.35746300194472</v>
      </c>
      <c r="I96" s="27">
        <f t="shared" ref="I96" si="299">C$5-C96</f>
        <v>5.8999999891966581E-3</v>
      </c>
      <c r="J96" s="27">
        <f t="shared" ref="J96" si="300">D$5-D96</f>
        <v>-0.20270000025629997</v>
      </c>
      <c r="K96" s="27">
        <f t="shared" ref="K96" si="301">E$5-E96</f>
        <v>0.18489999999928841</v>
      </c>
    </row>
    <row r="97" spans="1:11" x14ac:dyDescent="0.25">
      <c r="A97" s="108"/>
      <c r="B97" s="26">
        <v>43553</v>
      </c>
      <c r="C97" s="27">
        <v>366783.50390000001</v>
      </c>
      <c r="D97" s="27">
        <v>8830338.7798999995</v>
      </c>
      <c r="E97" s="27">
        <v>4252.7051000000001</v>
      </c>
      <c r="F97" s="27">
        <f t="shared" ref="F97" si="302">SQRT((POWER(C97-$C$4,2)+POWER(D97-$D$4,2)))</f>
        <v>434.66626860269332</v>
      </c>
      <c r="G97" s="27">
        <f t="shared" ref="G97" si="303">E97-$E$4</f>
        <v>-24.415899999999965</v>
      </c>
      <c r="H97" s="71">
        <f t="shared" ref="H97" si="304">SQRT((POWER(F97,2)+POWER(G97,2)))</f>
        <v>435.35146862483276</v>
      </c>
      <c r="I97" s="71">
        <f t="shared" ref="I97" si="305">C$5-C97</f>
        <v>4.0999999619089067E-3</v>
      </c>
      <c r="J97" s="71">
        <f t="shared" ref="J97" si="306">D$5-D97</f>
        <v>-0.21399999968707561</v>
      </c>
      <c r="K97" s="71">
        <f t="shared" ref="K97" si="307">E$5-E97</f>
        <v>0.18409999999948923</v>
      </c>
    </row>
    <row r="98" spans="1:11" x14ac:dyDescent="0.25">
      <c r="A98" s="92" t="s">
        <v>68</v>
      </c>
      <c r="B98" s="80">
        <v>43560</v>
      </c>
      <c r="C98" s="79">
        <v>366783.50300000003</v>
      </c>
      <c r="D98" s="79">
        <v>8830338.7879000008</v>
      </c>
      <c r="E98" s="79">
        <v>4252.6990599999999</v>
      </c>
      <c r="F98" s="79">
        <f t="shared" ref="F98" si="308">SQRT((POWER(C98-$C$4,2)+POWER(D98-$D$4,2)))</f>
        <v>434.66039502725528</v>
      </c>
      <c r="G98" s="79">
        <f t="shared" ref="G98" si="309">E98-$E$4</f>
        <v>-24.421940000000177</v>
      </c>
      <c r="H98" s="79">
        <f t="shared" ref="H98" si="310">SQRT((POWER(F98,2)+POWER(G98,2)))</f>
        <v>435.34594308275484</v>
      </c>
      <c r="I98" s="79">
        <f t="shared" ref="I98" si="311">C$5-C98</f>
        <v>4.999999946448952E-3</v>
      </c>
      <c r="J98" s="79">
        <f t="shared" ref="J98" si="312">D$5-D98</f>
        <v>-0.2220000009983778</v>
      </c>
      <c r="K98" s="79">
        <f t="shared" ref="K98" si="313">E$5-E98</f>
        <v>0.1901399999997011</v>
      </c>
    </row>
    <row r="99" spans="1:11" x14ac:dyDescent="0.25">
      <c r="A99" s="93"/>
      <c r="B99" s="80">
        <v>43564</v>
      </c>
      <c r="C99" s="81">
        <v>366783.5001</v>
      </c>
      <c r="D99" s="81">
        <v>8830338.7899999991</v>
      </c>
      <c r="E99" s="81">
        <v>4252.6944999999996</v>
      </c>
      <c r="F99" s="79">
        <f t="shared" ref="F99:F105" si="314">SQRT((POWER(C99-$C$4,2)+POWER(D99-$D$4,2)))</f>
        <v>434.65682567882976</v>
      </c>
      <c r="G99" s="79">
        <f t="shared" ref="G99:G105" si="315">E99-$E$4</f>
        <v>-24.426500000000487</v>
      </c>
      <c r="H99" s="79">
        <f t="shared" ref="H99:H105" si="316">SQRT((POWER(F99,2)+POWER(G99,2)))</f>
        <v>435.34263518686822</v>
      </c>
      <c r="I99" s="79">
        <f t="shared" ref="I99:I105" si="317">C$5-C99</f>
        <v>7.8999999677762389E-3</v>
      </c>
      <c r="J99" s="79">
        <f t="shared" ref="J99:J105" si="318">D$5-D99</f>
        <v>-0.22409999929368496</v>
      </c>
      <c r="K99" s="79">
        <f t="shared" ref="K99:K105" si="319">E$5-E99</f>
        <v>0.19470000000001164</v>
      </c>
    </row>
    <row r="100" spans="1:11" x14ac:dyDescent="0.25">
      <c r="A100" s="93"/>
      <c r="B100" s="80">
        <v>43568</v>
      </c>
      <c r="C100" s="79">
        <v>366783.50030000001</v>
      </c>
      <c r="D100" s="79">
        <v>8830338.7895999998</v>
      </c>
      <c r="E100" s="79">
        <v>4252.6826000000001</v>
      </c>
      <c r="F100" s="79">
        <f t="shared" si="314"/>
        <v>434.65723733565022</v>
      </c>
      <c r="G100" s="79">
        <f t="shared" si="315"/>
        <v>-24.438400000000001</v>
      </c>
      <c r="H100" s="79">
        <f t="shared" si="316"/>
        <v>435.34371404996739</v>
      </c>
      <c r="I100" s="79">
        <f t="shared" si="317"/>
        <v>7.6999999582767487E-3</v>
      </c>
      <c r="J100" s="79">
        <f t="shared" si="318"/>
        <v>-0.22369999997317791</v>
      </c>
      <c r="K100" s="79">
        <f t="shared" si="319"/>
        <v>0.20659999999952561</v>
      </c>
    </row>
    <row r="101" spans="1:11" x14ac:dyDescent="0.25">
      <c r="A101" s="93"/>
      <c r="B101" s="80">
        <v>43574</v>
      </c>
      <c r="C101" s="79">
        <v>366783.50510000001</v>
      </c>
      <c r="D101" s="79">
        <v>8830338.7970000003</v>
      </c>
      <c r="E101" s="79">
        <v>4252.6839</v>
      </c>
      <c r="F101" s="79">
        <f t="shared" si="314"/>
        <v>434.65609163516018</v>
      </c>
      <c r="G101" s="79">
        <f t="shared" si="315"/>
        <v>-24.4371000000001</v>
      </c>
      <c r="H101" s="79">
        <f t="shared" si="316"/>
        <v>435.34249718119958</v>
      </c>
      <c r="I101" s="79">
        <f t="shared" si="317"/>
        <v>2.899999963119626E-3</v>
      </c>
      <c r="J101" s="79">
        <f t="shared" si="318"/>
        <v>-0.23110000044107437</v>
      </c>
      <c r="K101" s="79">
        <f t="shared" si="319"/>
        <v>0.20529999999962456</v>
      </c>
    </row>
    <row r="102" spans="1:11" x14ac:dyDescent="0.25">
      <c r="A102" s="93"/>
      <c r="B102" s="80">
        <v>43578</v>
      </c>
      <c r="C102" s="79">
        <v>366783.49670000002</v>
      </c>
      <c r="D102" s="79">
        <v>8830338.7946000006</v>
      </c>
      <c r="E102" s="79">
        <v>4252.6801999999998</v>
      </c>
      <c r="F102" s="79">
        <f t="shared" si="314"/>
        <v>434.65125434398567</v>
      </c>
      <c r="G102" s="79">
        <f t="shared" si="315"/>
        <v>-24.440800000000309</v>
      </c>
      <c r="H102" s="79">
        <f t="shared" si="316"/>
        <v>435.33787522732285</v>
      </c>
      <c r="I102" s="79">
        <f t="shared" si="317"/>
        <v>1.1299999954644591E-2</v>
      </c>
      <c r="J102" s="79">
        <f t="shared" si="318"/>
        <v>-0.22870000079274178</v>
      </c>
      <c r="K102" s="79">
        <f t="shared" si="319"/>
        <v>0.20899999999983265</v>
      </c>
    </row>
    <row r="103" spans="1:11" x14ac:dyDescent="0.25">
      <c r="A103" s="93"/>
      <c r="B103" s="80">
        <v>43582</v>
      </c>
      <c r="C103" s="79">
        <v>366783.50469999999</v>
      </c>
      <c r="D103" s="79">
        <v>8830338.8038999997</v>
      </c>
      <c r="E103" s="79">
        <v>4252.6836000000003</v>
      </c>
      <c r="F103" s="79">
        <f t="shared" si="314"/>
        <v>434.65131221858479</v>
      </c>
      <c r="G103" s="79">
        <f t="shared" si="315"/>
        <v>-24.437399999999798</v>
      </c>
      <c r="H103" s="79">
        <f t="shared" si="316"/>
        <v>435.33774214062544</v>
      </c>
      <c r="I103" s="79">
        <f t="shared" si="317"/>
        <v>3.2999999821186066E-3</v>
      </c>
      <c r="J103" s="79">
        <f t="shared" si="318"/>
        <v>-0.23799999989569187</v>
      </c>
      <c r="K103" s="79">
        <f t="shared" si="319"/>
        <v>0.20559999999932188</v>
      </c>
    </row>
    <row r="104" spans="1:11" x14ac:dyDescent="0.25">
      <c r="A104" s="94"/>
      <c r="B104" s="80">
        <v>43585</v>
      </c>
      <c r="C104" s="79">
        <v>366783.52409999998</v>
      </c>
      <c r="D104" s="79">
        <v>8830338.8103</v>
      </c>
      <c r="E104" s="79">
        <v>4252.6841999999997</v>
      </c>
      <c r="F104" s="79">
        <f t="shared" si="314"/>
        <v>434.66192885087116</v>
      </c>
      <c r="G104" s="79">
        <f t="shared" si="315"/>
        <v>-24.436800000000403</v>
      </c>
      <c r="H104" s="79">
        <f t="shared" si="316"/>
        <v>435.34830835389704</v>
      </c>
      <c r="I104" s="79">
        <f t="shared" si="317"/>
        <v>-1.6100000008009374E-2</v>
      </c>
      <c r="J104" s="79">
        <f t="shared" si="318"/>
        <v>-0.24440000019967556</v>
      </c>
      <c r="K104" s="79">
        <f t="shared" si="319"/>
        <v>0.20499999999992724</v>
      </c>
    </row>
    <row r="105" spans="1:11" x14ac:dyDescent="0.25">
      <c r="A105" s="92" t="s">
        <v>70</v>
      </c>
      <c r="B105" s="26">
        <v>43589</v>
      </c>
      <c r="C105" s="27">
        <v>366783.50420000002</v>
      </c>
      <c r="D105" s="27">
        <v>8830338.7752999999</v>
      </c>
      <c r="E105" s="27">
        <v>4252.7038000000002</v>
      </c>
      <c r="F105" s="27">
        <f t="shared" si="314"/>
        <v>434.66948038952899</v>
      </c>
      <c r="G105" s="27">
        <f t="shared" si="315"/>
        <v>-24.417199999999866</v>
      </c>
      <c r="H105" s="27">
        <f t="shared" si="316"/>
        <v>435.35474826621925</v>
      </c>
      <c r="I105" s="27">
        <f t="shared" si="317"/>
        <v>3.7999999476596713E-3</v>
      </c>
      <c r="J105" s="27">
        <f t="shared" si="318"/>
        <v>-0.20940000005066395</v>
      </c>
      <c r="K105" s="27">
        <f t="shared" si="319"/>
        <v>0.18539999999939027</v>
      </c>
    </row>
    <row r="106" spans="1:11" x14ac:dyDescent="0.25">
      <c r="A106" s="93"/>
      <c r="B106" s="26">
        <v>43592</v>
      </c>
      <c r="C106" s="25">
        <v>366783.49099999998</v>
      </c>
      <c r="D106" s="25">
        <v>8830338.7970000003</v>
      </c>
      <c r="E106" s="25">
        <v>4252.6808000000001</v>
      </c>
      <c r="F106" s="27">
        <f t="shared" ref="F106:F109" si="320">SQRT((POWER(C106-$C$4,2)+POWER(D106-$D$4,2)))</f>
        <v>434.64535917196139</v>
      </c>
      <c r="G106" s="27">
        <f t="shared" ref="G106:G109" si="321">E106-$E$4</f>
        <v>-24.440200000000004</v>
      </c>
      <c r="H106" s="27">
        <f t="shared" ref="H106:H109" si="322">SQRT((POWER(F106,2)+POWER(G106,2)))</f>
        <v>435.33195566804341</v>
      </c>
      <c r="I106" s="27">
        <f t="shared" ref="I106:I109" si="323">C$5-C106</f>
        <v>1.6999999992549419E-2</v>
      </c>
      <c r="J106" s="27">
        <f t="shared" ref="J106:J109" si="324">D$5-D106</f>
        <v>-0.23110000044107437</v>
      </c>
      <c r="K106" s="27">
        <f t="shared" ref="K106:K109" si="325">E$5-E106</f>
        <v>0.20839999999952852</v>
      </c>
    </row>
    <row r="107" spans="1:11" x14ac:dyDescent="0.25">
      <c r="A107" s="93"/>
      <c r="B107" s="26">
        <v>43599</v>
      </c>
      <c r="C107" s="25">
        <v>366783.49920000002</v>
      </c>
      <c r="D107" s="25">
        <v>8830338.8081</v>
      </c>
      <c r="E107" s="25">
        <v>4252.6671999999999</v>
      </c>
      <c r="F107" s="27">
        <f t="shared" si="320"/>
        <v>434.64440185665489</v>
      </c>
      <c r="G107" s="27">
        <f t="shared" si="321"/>
        <v>-24.453800000000228</v>
      </c>
      <c r="H107" s="27">
        <f t="shared" si="322"/>
        <v>435.33176360078448</v>
      </c>
      <c r="I107" s="27">
        <f t="shared" si="323"/>
        <v>8.7999999523162842E-3</v>
      </c>
      <c r="J107" s="27">
        <f t="shared" si="324"/>
        <v>-0.24220000021159649</v>
      </c>
      <c r="K107" s="27">
        <f t="shared" si="325"/>
        <v>0.22199999999975262</v>
      </c>
    </row>
    <row r="108" spans="1:11" x14ac:dyDescent="0.25">
      <c r="A108" s="93"/>
      <c r="B108" s="26">
        <v>43604</v>
      </c>
      <c r="C108" s="25">
        <v>366783.49670000002</v>
      </c>
      <c r="D108" s="25">
        <v>8830338.7946000006</v>
      </c>
      <c r="E108" s="25">
        <v>4252.6801999999998</v>
      </c>
      <c r="F108" s="27">
        <f t="shared" si="320"/>
        <v>434.65125434398567</v>
      </c>
      <c r="G108" s="27">
        <f t="shared" si="321"/>
        <v>-24.440800000000309</v>
      </c>
      <c r="H108" s="27">
        <f t="shared" si="322"/>
        <v>435.33787522732285</v>
      </c>
      <c r="I108" s="27">
        <f t="shared" si="323"/>
        <v>1.1299999954644591E-2</v>
      </c>
      <c r="J108" s="27">
        <f t="shared" si="324"/>
        <v>-0.22870000079274178</v>
      </c>
      <c r="K108" s="27">
        <f t="shared" si="325"/>
        <v>0.20899999999983265</v>
      </c>
    </row>
    <row r="109" spans="1:11" x14ac:dyDescent="0.25">
      <c r="A109" s="94"/>
      <c r="B109" s="26">
        <v>43609</v>
      </c>
      <c r="C109" s="25">
        <v>366783.5012</v>
      </c>
      <c r="D109" s="25">
        <v>8830338.8101000004</v>
      </c>
      <c r="E109" s="25">
        <v>4252.6692000000003</v>
      </c>
      <c r="F109" s="27">
        <f t="shared" si="320"/>
        <v>434.64462714996296</v>
      </c>
      <c r="G109" s="27">
        <f t="shared" si="321"/>
        <v>-24.451799999999821</v>
      </c>
      <c r="H109" s="27">
        <f t="shared" si="322"/>
        <v>435.33187619742517</v>
      </c>
      <c r="I109" s="27">
        <f t="shared" si="323"/>
        <v>6.7999999737367034E-3</v>
      </c>
      <c r="J109" s="27">
        <f t="shared" si="324"/>
        <v>-0.24420000053942204</v>
      </c>
      <c r="K109" s="27">
        <f t="shared" si="325"/>
        <v>0.21999999999934516</v>
      </c>
    </row>
    <row r="110" spans="1:11" x14ac:dyDescent="0.25">
      <c r="A110" s="95" t="s">
        <v>71</v>
      </c>
      <c r="B110" s="34">
        <v>43619</v>
      </c>
      <c r="C110" s="35">
        <v>366783.50640000001</v>
      </c>
      <c r="D110" s="35">
        <v>8830338.8123100009</v>
      </c>
      <c r="E110" s="35">
        <v>4252.6628000000001</v>
      </c>
      <c r="F110" s="35">
        <f t="shared" ref="F110" si="326">SQRT((POWER(C110-$C$4,2)+POWER(D110-$D$4,2)))</f>
        <v>434.64715208321229</v>
      </c>
      <c r="G110" s="35">
        <f t="shared" ref="G110" si="327">E110-$E$4</f>
        <v>-24.458200000000033</v>
      </c>
      <c r="H110" s="35">
        <f t="shared" ref="H110" si="328">SQRT((POWER(F110,2)+POWER(G110,2)))</f>
        <v>435.33475666581813</v>
      </c>
      <c r="I110" s="35">
        <f t="shared" ref="I110" si="329">C$5-C110</f>
        <v>1.5999999595806003E-3</v>
      </c>
      <c r="J110" s="35">
        <f t="shared" ref="J110" si="330">D$5-D110</f>
        <v>-0.24641000106930733</v>
      </c>
      <c r="K110" s="35">
        <f t="shared" ref="K110" si="331">E$5-E110</f>
        <v>0.22639999999955762</v>
      </c>
    </row>
    <row r="111" spans="1:11" x14ac:dyDescent="0.25">
      <c r="A111" s="96"/>
      <c r="B111" s="34">
        <v>43623</v>
      </c>
      <c r="C111" s="35">
        <v>366783.50459999999</v>
      </c>
      <c r="D111" s="35">
        <v>8830338.8209000006</v>
      </c>
      <c r="E111" s="35">
        <v>4252.6597000000002</v>
      </c>
      <c r="F111" s="35">
        <f t="shared" ref="F111:F113" si="332">SQRT((POWER(C111-$C$4,2)+POWER(D111-$D$4,2)))</f>
        <v>434.64021113638779</v>
      </c>
      <c r="G111" s="35">
        <f t="shared" ref="G111:G113" si="333">E111-$E$4</f>
        <v>-24.461299999999937</v>
      </c>
      <c r="H111" s="35">
        <f t="shared" ref="H111:H113" si="334">SQRT((POWER(F111,2)+POWER(G111,2)))</f>
        <v>435.32800086184869</v>
      </c>
      <c r="I111" s="35">
        <f t="shared" ref="I111:I113" si="335">C$5-C111</f>
        <v>3.3999999868683517E-3</v>
      </c>
      <c r="J111" s="35">
        <f t="shared" ref="J111:J113" si="336">D$5-D111</f>
        <v>-0.25500000081956387</v>
      </c>
      <c r="K111" s="35">
        <f t="shared" ref="K111:K113" si="337">E$5-E111</f>
        <v>0.22949999999946158</v>
      </c>
    </row>
    <row r="112" spans="1:11" x14ac:dyDescent="0.25">
      <c r="A112" s="96"/>
      <c r="B112" s="34">
        <v>43631</v>
      </c>
      <c r="C112" s="35">
        <v>366783.51380000002</v>
      </c>
      <c r="D112" s="35">
        <v>8830338.8236999996</v>
      </c>
      <c r="E112" s="35">
        <v>4252.6646000000001</v>
      </c>
      <c r="F112" s="35">
        <f t="shared" si="332"/>
        <v>434.64539841788798</v>
      </c>
      <c r="G112" s="35">
        <f t="shared" si="333"/>
        <v>-24.456400000000031</v>
      </c>
      <c r="H112" s="35">
        <f t="shared" si="334"/>
        <v>435.33290464517449</v>
      </c>
      <c r="I112" s="35">
        <f t="shared" si="335"/>
        <v>-5.8000000426545739E-3</v>
      </c>
      <c r="J112" s="35">
        <f t="shared" si="336"/>
        <v>-0.25779999978840351</v>
      </c>
      <c r="K112" s="35">
        <f t="shared" si="337"/>
        <v>0.22459999999955471</v>
      </c>
    </row>
    <row r="113" spans="1:11" x14ac:dyDescent="0.25">
      <c r="A113" s="96"/>
      <c r="B113" s="34">
        <v>43637</v>
      </c>
      <c r="C113" s="35">
        <v>366783.5</v>
      </c>
      <c r="D113" s="35">
        <v>8830338.8210000005</v>
      </c>
      <c r="E113" s="35">
        <v>4252.6679999999997</v>
      </c>
      <c r="F113" s="35">
        <f t="shared" si="332"/>
        <v>434.63664476965005</v>
      </c>
      <c r="G113" s="35">
        <f t="shared" si="333"/>
        <v>-24.453000000000429</v>
      </c>
      <c r="H113" s="35">
        <f t="shared" si="334"/>
        <v>435.32397382365582</v>
      </c>
      <c r="I113" s="35">
        <f t="shared" si="335"/>
        <v>7.999999972525984E-3</v>
      </c>
      <c r="J113" s="35">
        <f t="shared" si="336"/>
        <v>-0.25510000064969063</v>
      </c>
      <c r="K113" s="35">
        <f t="shared" si="337"/>
        <v>0.22119999999995343</v>
      </c>
    </row>
    <row r="114" spans="1:11" x14ac:dyDescent="0.25">
      <c r="A114" s="96"/>
      <c r="B114" s="34">
        <v>43641</v>
      </c>
      <c r="C114" s="35">
        <v>366783.50226666668</v>
      </c>
      <c r="D114" s="35">
        <v>8830338.826700002</v>
      </c>
      <c r="E114" s="35">
        <v>4252.6597000000002</v>
      </c>
      <c r="F114" s="35">
        <f t="shared" ref="F114" si="338">SQRT((POWER(C114-$C$4,2)+POWER(D114-$D$4,2)))</f>
        <v>434.6346736169877</v>
      </c>
      <c r="G114" s="35">
        <f t="shared" ref="G114" si="339">E114-$E$4</f>
        <v>-24.461299999999937</v>
      </c>
      <c r="H114" s="35">
        <f t="shared" ref="H114" si="340">SQRT((POWER(F114,2)+POWER(G114,2)))</f>
        <v>435.32247209147772</v>
      </c>
      <c r="I114" s="35">
        <f t="shared" ref="I114" si="341">C$5-C114</f>
        <v>5.7333332952111959E-3</v>
      </c>
      <c r="J114" s="35">
        <f t="shared" ref="J114" si="342">D$5-D114</f>
        <v>-0.26080000214278698</v>
      </c>
      <c r="K114" s="35">
        <f t="shared" ref="K114" si="343">E$5-E114</f>
        <v>0.22949999999946158</v>
      </c>
    </row>
    <row r="115" spans="1:11" x14ac:dyDescent="0.25">
      <c r="A115" s="96"/>
      <c r="B115" s="34">
        <v>43645</v>
      </c>
      <c r="C115" s="35"/>
      <c r="D115" s="35"/>
      <c r="E115" s="35"/>
      <c r="F115" s="35"/>
      <c r="G115" s="35"/>
      <c r="H115" s="35"/>
      <c r="I115" s="35"/>
      <c r="J115" s="35"/>
      <c r="K115" s="35"/>
    </row>
    <row r="116" spans="1:11" x14ac:dyDescent="0.25">
      <c r="A116" s="96"/>
      <c r="B116" s="34"/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x14ac:dyDescent="0.25">
      <c r="A117" s="96"/>
      <c r="F117" s="3"/>
      <c r="G117" s="3"/>
      <c r="H117" s="3"/>
      <c r="I117" s="3"/>
      <c r="J117" s="3"/>
      <c r="K117" s="3"/>
    </row>
    <row r="118" spans="1:11" x14ac:dyDescent="0.25">
      <c r="F118" s="3"/>
      <c r="G118" s="3"/>
      <c r="H118" s="3"/>
      <c r="I118" s="3"/>
      <c r="J118" s="3"/>
      <c r="K118" s="3"/>
    </row>
    <row r="119" spans="1:11" x14ac:dyDescent="0.25">
      <c r="F119" s="3"/>
      <c r="G119" s="3"/>
      <c r="H119" s="3"/>
      <c r="I119" s="3"/>
      <c r="J119" s="3"/>
      <c r="K119" s="3"/>
    </row>
    <row r="120" spans="1:11" x14ac:dyDescent="0.25">
      <c r="F120" s="3"/>
      <c r="G120" s="3"/>
      <c r="H120" s="3"/>
      <c r="I120" s="3"/>
      <c r="J120" s="3"/>
      <c r="K120" s="3"/>
    </row>
    <row r="121" spans="1:11" x14ac:dyDescent="0.25">
      <c r="F121" s="3"/>
      <c r="G121" s="3"/>
      <c r="H121" s="3"/>
      <c r="I121" s="3"/>
      <c r="J121" s="3"/>
      <c r="K121" s="3"/>
    </row>
    <row r="122" spans="1:11" x14ac:dyDescent="0.25">
      <c r="F122" s="3"/>
      <c r="G122" s="3"/>
      <c r="H122" s="3"/>
      <c r="I122" s="3"/>
      <c r="J122" s="3"/>
      <c r="K122" s="3"/>
    </row>
    <row r="123" spans="1:11" x14ac:dyDescent="0.25"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25"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25"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25"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25"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25">
      <c r="C128" s="3"/>
      <c r="D128" s="3"/>
      <c r="E128" s="3"/>
      <c r="F128" s="3"/>
      <c r="G128" s="3"/>
      <c r="H128" s="3"/>
      <c r="I128" s="3"/>
      <c r="J128" s="3"/>
      <c r="K128" s="3"/>
    </row>
    <row r="129" spans="3:11" x14ac:dyDescent="0.25">
      <c r="C129" s="3"/>
      <c r="D129" s="3"/>
      <c r="E129" s="3"/>
      <c r="F129" s="3"/>
      <c r="G129" s="3"/>
      <c r="H129" s="3"/>
      <c r="I129" s="3"/>
      <c r="J129" s="3"/>
      <c r="K129" s="3"/>
    </row>
    <row r="130" spans="3:11" x14ac:dyDescent="0.25">
      <c r="C130" s="3"/>
      <c r="D130" s="3"/>
      <c r="E130" s="3"/>
      <c r="F130" s="3"/>
      <c r="G130" s="3"/>
      <c r="H130" s="3"/>
      <c r="I130" s="3"/>
      <c r="J130" s="3"/>
      <c r="K130" s="3"/>
    </row>
    <row r="131" spans="3:11" x14ac:dyDescent="0.25">
      <c r="C131" s="3"/>
      <c r="D131" s="3"/>
      <c r="E131" s="3"/>
      <c r="F131" s="3"/>
      <c r="G131" s="3"/>
      <c r="H131" s="3"/>
      <c r="I131" s="3"/>
      <c r="J131" s="3"/>
      <c r="K131" s="3"/>
    </row>
    <row r="132" spans="3:11" x14ac:dyDescent="0.25">
      <c r="C132" s="3"/>
      <c r="D132" s="3"/>
      <c r="E132" s="3"/>
      <c r="F132" s="3"/>
      <c r="G132" s="3"/>
      <c r="H132" s="3"/>
      <c r="I132" s="3"/>
      <c r="J132" s="3"/>
      <c r="K132" s="3"/>
    </row>
    <row r="133" spans="3:11" x14ac:dyDescent="0.25">
      <c r="C133" s="3"/>
      <c r="D133" s="3"/>
      <c r="E133" s="3"/>
      <c r="F133" s="3"/>
      <c r="G133" s="3"/>
      <c r="H133" s="3"/>
      <c r="I133" s="3"/>
      <c r="J133" s="3"/>
      <c r="K133" s="3"/>
    </row>
    <row r="134" spans="3:11" x14ac:dyDescent="0.25">
      <c r="C134" s="3"/>
      <c r="D134" s="3"/>
      <c r="E134" s="3"/>
      <c r="F134" s="3"/>
      <c r="G134" s="3"/>
      <c r="H134" s="3"/>
      <c r="I134" s="3"/>
      <c r="J134" s="3"/>
      <c r="K134" s="3"/>
    </row>
    <row r="135" spans="3:11" x14ac:dyDescent="0.25">
      <c r="C135" s="3"/>
      <c r="D135" s="3"/>
      <c r="E135" s="3"/>
      <c r="F135" s="3"/>
      <c r="G135" s="3"/>
      <c r="H135" s="3"/>
      <c r="I135" s="3"/>
      <c r="J135" s="3"/>
      <c r="K135" s="3"/>
    </row>
    <row r="136" spans="3:11" x14ac:dyDescent="0.25">
      <c r="C136" s="3"/>
      <c r="D136" s="3"/>
      <c r="E136" s="3"/>
      <c r="F136" s="3"/>
      <c r="G136" s="3"/>
      <c r="H136" s="3"/>
      <c r="I136" s="3"/>
      <c r="J136" s="3"/>
      <c r="K136" s="3"/>
    </row>
    <row r="137" spans="3:11" x14ac:dyDescent="0.25">
      <c r="C137" s="3"/>
      <c r="D137" s="3"/>
      <c r="E137" s="3"/>
      <c r="F137" s="3"/>
      <c r="G137" s="3"/>
      <c r="H137" s="3"/>
      <c r="I137" s="3"/>
      <c r="J137" s="3"/>
      <c r="K137" s="3"/>
    </row>
    <row r="138" spans="3:11" x14ac:dyDescent="0.25">
      <c r="C138" s="3"/>
      <c r="D138" s="3"/>
      <c r="E138" s="3"/>
      <c r="F138" s="3"/>
      <c r="G138" s="3"/>
      <c r="H138" s="3"/>
      <c r="I138" s="3"/>
      <c r="J138" s="3"/>
      <c r="K138" s="3"/>
    </row>
    <row r="139" spans="3:11" x14ac:dyDescent="0.25">
      <c r="C139" s="3"/>
      <c r="D139" s="3"/>
      <c r="E139" s="3"/>
      <c r="F139" s="3"/>
      <c r="G139" s="3"/>
      <c r="H139" s="3"/>
      <c r="I139" s="3"/>
      <c r="J139" s="3"/>
      <c r="K139" s="3"/>
    </row>
    <row r="140" spans="3:11" x14ac:dyDescent="0.25">
      <c r="C140" s="3"/>
      <c r="D140" s="3"/>
      <c r="E140" s="3"/>
      <c r="F140" s="3"/>
      <c r="G140" s="3"/>
      <c r="H140" s="3"/>
      <c r="I140" s="3"/>
      <c r="J140" s="3"/>
      <c r="K140" s="3"/>
    </row>
    <row r="141" spans="3:11" x14ac:dyDescent="0.25">
      <c r="C141" s="3"/>
      <c r="D141" s="3"/>
      <c r="E141" s="3"/>
      <c r="F141" s="3"/>
      <c r="G141" s="3"/>
      <c r="H141" s="3"/>
      <c r="I141" s="3"/>
      <c r="J141" s="3"/>
      <c r="K141" s="3"/>
    </row>
    <row r="142" spans="3:11" x14ac:dyDescent="0.25">
      <c r="C142" s="3"/>
      <c r="D142" s="3"/>
      <c r="E142" s="3"/>
      <c r="F142" s="3"/>
      <c r="G142" s="3"/>
      <c r="H142" s="3"/>
      <c r="I142" s="3"/>
      <c r="J142" s="3"/>
      <c r="K142" s="3"/>
    </row>
    <row r="143" spans="3:11" x14ac:dyDescent="0.25">
      <c r="C143" s="3"/>
      <c r="D143" s="3"/>
      <c r="E143" s="3"/>
      <c r="F143" s="3"/>
      <c r="G143" s="3"/>
      <c r="H143" s="3"/>
      <c r="I143" s="3"/>
      <c r="J143" s="3"/>
      <c r="K143" s="3"/>
    </row>
    <row r="144" spans="3:11" x14ac:dyDescent="0.25">
      <c r="C144" s="3"/>
      <c r="D144" s="3"/>
      <c r="E144" s="3"/>
      <c r="F144" s="3"/>
      <c r="G144" s="3"/>
      <c r="H144" s="3"/>
      <c r="I144" s="3"/>
      <c r="J144" s="3"/>
      <c r="K144" s="3"/>
    </row>
    <row r="145" spans="3:11" x14ac:dyDescent="0.25">
      <c r="C145" s="3"/>
      <c r="D145" s="3"/>
      <c r="E145" s="3"/>
      <c r="F145" s="3"/>
      <c r="G145" s="3"/>
      <c r="H145" s="3"/>
      <c r="I145" s="3"/>
      <c r="J145" s="3"/>
      <c r="K145" s="3"/>
    </row>
    <row r="146" spans="3:11" x14ac:dyDescent="0.25">
      <c r="C146" s="3"/>
      <c r="D146" s="3"/>
      <c r="E146" s="3"/>
      <c r="F146" s="3"/>
      <c r="G146" s="3"/>
      <c r="H146" s="3"/>
      <c r="I146" s="3"/>
      <c r="J146" s="3"/>
      <c r="K146" s="3"/>
    </row>
    <row r="147" spans="3:11" x14ac:dyDescent="0.25">
      <c r="C147" s="3"/>
      <c r="D147" s="3"/>
      <c r="E147" s="3"/>
      <c r="F147" s="3"/>
      <c r="G147" s="3"/>
      <c r="H147" s="3"/>
      <c r="I147" s="3"/>
      <c r="J147" s="3"/>
      <c r="K147" s="3"/>
    </row>
    <row r="148" spans="3:11" x14ac:dyDescent="0.25">
      <c r="C148" s="3"/>
      <c r="D148" s="3"/>
      <c r="E148" s="3"/>
      <c r="F148" s="3"/>
      <c r="G148" s="3"/>
      <c r="H148" s="3"/>
      <c r="I148" s="3"/>
      <c r="J148" s="3"/>
      <c r="K148" s="3"/>
    </row>
    <row r="149" spans="3:11" x14ac:dyDescent="0.25">
      <c r="C149" s="3"/>
      <c r="D149" s="3"/>
      <c r="E149" s="3"/>
      <c r="F149" s="3"/>
      <c r="G149" s="3"/>
      <c r="H149" s="3"/>
      <c r="I149" s="3"/>
      <c r="J149" s="3"/>
      <c r="K149" s="3"/>
    </row>
    <row r="150" spans="3:11" x14ac:dyDescent="0.25">
      <c r="C150" s="3"/>
      <c r="D150" s="3"/>
      <c r="E150" s="3"/>
      <c r="F150" s="3"/>
      <c r="G150" s="3"/>
      <c r="H150" s="3"/>
      <c r="I150" s="3"/>
      <c r="J150" s="3"/>
      <c r="K150" s="3"/>
    </row>
    <row r="151" spans="3:11" x14ac:dyDescent="0.25">
      <c r="C151" s="3"/>
      <c r="D151" s="3"/>
      <c r="E151" s="3"/>
      <c r="F151" s="3"/>
      <c r="G151" s="3"/>
      <c r="H151" s="3"/>
      <c r="I151" s="3"/>
      <c r="J151" s="3"/>
      <c r="K151" s="3"/>
    </row>
    <row r="152" spans="3:11" x14ac:dyDescent="0.25">
      <c r="C152" s="3"/>
      <c r="D152" s="3"/>
      <c r="E152" s="3"/>
      <c r="F152" s="3"/>
      <c r="G152" s="3"/>
      <c r="H152" s="3"/>
      <c r="I152" s="3"/>
      <c r="J152" s="3"/>
      <c r="K152" s="3"/>
    </row>
    <row r="153" spans="3:11" x14ac:dyDescent="0.25">
      <c r="C153" s="3"/>
      <c r="D153" s="3"/>
      <c r="E153" s="3"/>
      <c r="F153" s="3"/>
      <c r="G153" s="3"/>
      <c r="H153" s="3"/>
      <c r="I153" s="3"/>
      <c r="J153" s="3"/>
      <c r="K153" s="3"/>
    </row>
    <row r="154" spans="3:11" x14ac:dyDescent="0.25">
      <c r="C154" s="3"/>
      <c r="D154" s="3"/>
      <c r="E154" s="3"/>
      <c r="F154" s="3"/>
      <c r="G154" s="3"/>
      <c r="H154" s="3"/>
      <c r="I154" s="3"/>
      <c r="J154" s="3"/>
      <c r="K154" s="3"/>
    </row>
    <row r="155" spans="3:11" x14ac:dyDescent="0.25">
      <c r="C155" s="3"/>
      <c r="D155" s="3"/>
      <c r="E155" s="3"/>
      <c r="F155" s="3"/>
      <c r="G155" s="3"/>
      <c r="H155" s="3"/>
      <c r="I155" s="3"/>
      <c r="J155" s="3"/>
      <c r="K155" s="3"/>
    </row>
    <row r="156" spans="3:11" x14ac:dyDescent="0.25">
      <c r="C156" s="3"/>
      <c r="D156" s="3"/>
      <c r="E156" s="3"/>
      <c r="F156" s="3"/>
      <c r="G156" s="3"/>
      <c r="H156" s="3"/>
      <c r="I156" s="3"/>
      <c r="J156" s="3"/>
      <c r="K156" s="3"/>
    </row>
    <row r="157" spans="3:11" x14ac:dyDescent="0.25">
      <c r="C157" s="3"/>
      <c r="D157" s="3"/>
      <c r="E157" s="3"/>
      <c r="F157" s="3"/>
      <c r="G157" s="3"/>
      <c r="H157" s="3"/>
      <c r="I157" s="3"/>
      <c r="J157" s="3"/>
      <c r="K157" s="3"/>
    </row>
    <row r="158" spans="3:11" x14ac:dyDescent="0.25">
      <c r="C158" s="3"/>
      <c r="D158" s="3"/>
      <c r="E158" s="3"/>
      <c r="F158" s="3"/>
      <c r="G158" s="3"/>
      <c r="H158" s="3"/>
      <c r="I158" s="3"/>
      <c r="J158" s="3"/>
      <c r="K158" s="3"/>
    </row>
    <row r="159" spans="3:11" x14ac:dyDescent="0.25">
      <c r="C159" s="3"/>
      <c r="D159" s="3"/>
      <c r="E159" s="3"/>
      <c r="F159" s="3"/>
      <c r="G159" s="3"/>
      <c r="H159" s="3"/>
      <c r="I159" s="3"/>
      <c r="J159" s="3"/>
      <c r="K159" s="3"/>
    </row>
    <row r="160" spans="3:11" x14ac:dyDescent="0.25">
      <c r="C160" s="3"/>
      <c r="D160" s="3"/>
      <c r="E160" s="3"/>
      <c r="F160" s="3"/>
      <c r="G160" s="3"/>
      <c r="H160" s="3"/>
      <c r="I160" s="3"/>
      <c r="J160" s="3"/>
      <c r="K160" s="3"/>
    </row>
    <row r="161" spans="3:11" x14ac:dyDescent="0.25">
      <c r="C161" s="3"/>
      <c r="D161" s="3"/>
      <c r="E161" s="3"/>
      <c r="F161" s="3"/>
      <c r="G161" s="3"/>
      <c r="H161" s="3"/>
      <c r="I161" s="3"/>
      <c r="J161" s="3"/>
      <c r="K161" s="3"/>
    </row>
    <row r="162" spans="3:11" x14ac:dyDescent="0.25">
      <c r="C162" s="3"/>
      <c r="D162" s="3"/>
      <c r="E162" s="3"/>
      <c r="F162" s="3"/>
      <c r="G162" s="3"/>
      <c r="H162" s="3"/>
      <c r="I162" s="3"/>
      <c r="J162" s="3"/>
      <c r="K162" s="3"/>
    </row>
    <row r="163" spans="3:11" x14ac:dyDescent="0.25">
      <c r="C163" s="3"/>
      <c r="D163" s="3"/>
      <c r="E163" s="3"/>
      <c r="F163" s="3"/>
      <c r="G163" s="3"/>
      <c r="H163" s="3"/>
      <c r="I163" s="3"/>
      <c r="J163" s="3"/>
      <c r="K163" s="3"/>
    </row>
    <row r="164" spans="3:11" x14ac:dyDescent="0.25">
      <c r="C164" s="3"/>
      <c r="D164" s="3"/>
      <c r="E164" s="3"/>
      <c r="F164" s="3"/>
      <c r="G164" s="3"/>
      <c r="H164" s="3"/>
      <c r="I164" s="3"/>
      <c r="J164" s="3"/>
      <c r="K164" s="3"/>
    </row>
    <row r="165" spans="3:11" x14ac:dyDescent="0.25">
      <c r="C165" s="3"/>
      <c r="D165" s="3"/>
      <c r="E165" s="3"/>
      <c r="F165" s="3"/>
      <c r="G165" s="3"/>
      <c r="H165" s="3"/>
      <c r="I165" s="3"/>
      <c r="J165" s="3"/>
      <c r="K165" s="3"/>
    </row>
    <row r="166" spans="3:11" x14ac:dyDescent="0.25">
      <c r="C166" s="3"/>
      <c r="D166" s="3"/>
      <c r="E166" s="3"/>
      <c r="F166" s="3"/>
      <c r="G166" s="3"/>
      <c r="H166" s="3"/>
      <c r="I166" s="3"/>
      <c r="J166" s="3"/>
      <c r="K166" s="3"/>
    </row>
    <row r="167" spans="3:11" x14ac:dyDescent="0.25">
      <c r="C167" s="3"/>
      <c r="D167" s="3"/>
      <c r="E167" s="3"/>
      <c r="F167" s="3"/>
      <c r="G167" s="3"/>
      <c r="H167" s="3"/>
      <c r="I167" s="3"/>
      <c r="J167" s="3"/>
      <c r="K167" s="3"/>
    </row>
    <row r="168" spans="3:11" x14ac:dyDescent="0.25">
      <c r="C168" s="3"/>
      <c r="D168" s="3"/>
      <c r="E168" s="3"/>
      <c r="F168" s="3"/>
      <c r="G168" s="3"/>
      <c r="H168" s="3"/>
      <c r="I168" s="3"/>
      <c r="J168" s="3"/>
      <c r="K168" s="3"/>
    </row>
    <row r="169" spans="3:11" x14ac:dyDescent="0.25">
      <c r="C169" s="3"/>
      <c r="D169" s="3"/>
      <c r="E169" s="3"/>
      <c r="F169" s="3"/>
      <c r="G169" s="3"/>
      <c r="H169" s="3"/>
      <c r="I169" s="3"/>
      <c r="J169" s="3"/>
      <c r="K169" s="3"/>
    </row>
    <row r="170" spans="3:11" x14ac:dyDescent="0.25">
      <c r="C170" s="3"/>
      <c r="D170" s="3"/>
      <c r="E170" s="3"/>
      <c r="F170" s="3"/>
      <c r="G170" s="3"/>
      <c r="H170" s="3"/>
      <c r="I170" s="3"/>
      <c r="J170" s="3"/>
      <c r="K170" s="3"/>
    </row>
    <row r="171" spans="3:11" x14ac:dyDescent="0.25">
      <c r="C171" s="3"/>
      <c r="D171" s="3"/>
      <c r="E171" s="3"/>
      <c r="F171" s="3"/>
      <c r="G171" s="3"/>
      <c r="H171" s="3"/>
      <c r="I171" s="3"/>
      <c r="J171" s="3"/>
      <c r="K171" s="3"/>
    </row>
    <row r="172" spans="3:11" x14ac:dyDescent="0.25">
      <c r="C172" s="3"/>
      <c r="D172" s="3"/>
      <c r="E172" s="3"/>
      <c r="F172" s="3"/>
      <c r="G172" s="3"/>
      <c r="H172" s="3"/>
      <c r="I172" s="3"/>
      <c r="J172" s="3"/>
      <c r="K172" s="3"/>
    </row>
    <row r="173" spans="3:11" x14ac:dyDescent="0.25">
      <c r="C173" s="3"/>
      <c r="D173" s="3"/>
      <c r="E173" s="3"/>
      <c r="F173" s="3"/>
      <c r="G173" s="3"/>
      <c r="H173" s="3"/>
      <c r="I173" s="3"/>
      <c r="J173" s="3"/>
      <c r="K173" s="3"/>
    </row>
    <row r="174" spans="3:11" x14ac:dyDescent="0.25">
      <c r="C174" s="3"/>
      <c r="D174" s="3"/>
      <c r="E174" s="3"/>
      <c r="F174" s="3"/>
      <c r="G174" s="3"/>
      <c r="H174" s="3"/>
      <c r="I174" s="3"/>
      <c r="J174" s="3"/>
      <c r="K174" s="3"/>
    </row>
    <row r="175" spans="3:11" x14ac:dyDescent="0.25">
      <c r="C175" s="3"/>
      <c r="D175" s="3"/>
      <c r="E175" s="3"/>
      <c r="F175" s="3"/>
      <c r="G175" s="3"/>
      <c r="H175" s="3"/>
      <c r="I175" s="3"/>
      <c r="J175" s="3"/>
      <c r="K175" s="3"/>
    </row>
    <row r="176" spans="3:11" x14ac:dyDescent="0.25">
      <c r="C176" s="3"/>
      <c r="D176" s="3"/>
      <c r="E176" s="3"/>
      <c r="F176" s="3"/>
      <c r="G176" s="3"/>
      <c r="H176" s="3"/>
      <c r="I176" s="3"/>
      <c r="J176" s="3"/>
      <c r="K176" s="3"/>
    </row>
    <row r="177" spans="3:11" x14ac:dyDescent="0.25">
      <c r="C177" s="3"/>
      <c r="D177" s="3"/>
      <c r="E177" s="3"/>
      <c r="F177" s="3"/>
      <c r="G177" s="3"/>
      <c r="H177" s="3"/>
      <c r="I177" s="3"/>
      <c r="J177" s="3"/>
      <c r="K177" s="3"/>
    </row>
    <row r="178" spans="3:11" x14ac:dyDescent="0.25">
      <c r="C178" s="3"/>
      <c r="D178" s="3"/>
      <c r="E178" s="3"/>
      <c r="F178" s="3"/>
      <c r="G178" s="3"/>
      <c r="H178" s="3"/>
      <c r="I178" s="3"/>
      <c r="J178" s="3"/>
      <c r="K178" s="3"/>
    </row>
    <row r="179" spans="3:11" x14ac:dyDescent="0.25">
      <c r="C179" s="3"/>
      <c r="D179" s="3"/>
      <c r="E179" s="3"/>
      <c r="F179" s="3"/>
      <c r="G179" s="3"/>
      <c r="H179" s="3"/>
      <c r="I179" s="3"/>
      <c r="J179" s="3"/>
      <c r="K179" s="3"/>
    </row>
    <row r="180" spans="3:11" x14ac:dyDescent="0.25">
      <c r="C180" s="3"/>
      <c r="D180" s="3"/>
      <c r="E180" s="3"/>
      <c r="F180" s="3"/>
      <c r="G180" s="3"/>
      <c r="H180" s="3"/>
      <c r="I180" s="3"/>
      <c r="J180" s="3"/>
      <c r="K180" s="3"/>
    </row>
    <row r="181" spans="3:11" x14ac:dyDescent="0.25">
      <c r="C181" s="3"/>
      <c r="D181" s="3"/>
      <c r="E181" s="3"/>
      <c r="F181" s="3"/>
      <c r="G181" s="3"/>
      <c r="H181" s="3"/>
      <c r="I181" s="3"/>
      <c r="J181" s="3"/>
      <c r="K181" s="3"/>
    </row>
    <row r="182" spans="3:11" x14ac:dyDescent="0.25">
      <c r="C182" s="3"/>
      <c r="D182" s="3"/>
      <c r="E182" s="3"/>
      <c r="F182" s="3"/>
      <c r="G182" s="3"/>
      <c r="H182" s="3"/>
      <c r="I182" s="3"/>
      <c r="J182" s="3"/>
      <c r="K182" s="3"/>
    </row>
    <row r="183" spans="3:11" x14ac:dyDescent="0.25">
      <c r="C183" s="3"/>
      <c r="D183" s="3"/>
      <c r="E183" s="3"/>
      <c r="F183" s="3"/>
      <c r="G183" s="3"/>
      <c r="H183" s="3"/>
      <c r="I183" s="3"/>
      <c r="J183" s="3"/>
      <c r="K183" s="3"/>
    </row>
    <row r="184" spans="3:11" x14ac:dyDescent="0.25">
      <c r="C184" s="3"/>
      <c r="D184" s="3"/>
      <c r="E184" s="3"/>
      <c r="F184" s="3"/>
      <c r="G184" s="3"/>
      <c r="H184" s="3"/>
      <c r="I184" s="3"/>
      <c r="J184" s="3"/>
      <c r="K184" s="3"/>
    </row>
    <row r="185" spans="3:11" x14ac:dyDescent="0.25">
      <c r="C185" s="3"/>
      <c r="D185" s="3"/>
      <c r="E185" s="3"/>
      <c r="F185" s="3"/>
      <c r="G185" s="3"/>
      <c r="H185" s="3"/>
      <c r="I185" s="3"/>
      <c r="J185" s="3"/>
      <c r="K185" s="3"/>
    </row>
    <row r="186" spans="3:11" x14ac:dyDescent="0.25">
      <c r="C186" s="3"/>
      <c r="D186" s="3"/>
      <c r="E186" s="3"/>
      <c r="F186" s="3"/>
      <c r="G186" s="3"/>
      <c r="H186" s="3"/>
      <c r="I186" s="3"/>
      <c r="J186" s="3"/>
      <c r="K186" s="3"/>
    </row>
    <row r="187" spans="3:11" x14ac:dyDescent="0.25">
      <c r="C187" s="3"/>
      <c r="D187" s="3"/>
      <c r="E187" s="3"/>
      <c r="F187" s="3"/>
      <c r="G187" s="3"/>
      <c r="H187" s="3"/>
      <c r="I187" s="3"/>
      <c r="J187" s="3"/>
      <c r="K187" s="3"/>
    </row>
    <row r="188" spans="3:11" x14ac:dyDescent="0.25">
      <c r="C188" s="3"/>
      <c r="D188" s="3"/>
      <c r="E188" s="3"/>
      <c r="F188" s="3"/>
      <c r="G188" s="3"/>
      <c r="H188" s="3"/>
      <c r="I188" s="3"/>
      <c r="J188" s="3"/>
      <c r="K188" s="3"/>
    </row>
    <row r="189" spans="3:11" x14ac:dyDescent="0.25">
      <c r="C189" s="3"/>
      <c r="D189" s="3"/>
      <c r="E189" s="3"/>
      <c r="F189" s="3"/>
      <c r="G189" s="3"/>
      <c r="H189" s="3"/>
      <c r="I189" s="3"/>
      <c r="J189" s="3"/>
      <c r="K189" s="3"/>
    </row>
    <row r="190" spans="3:11" x14ac:dyDescent="0.25">
      <c r="C190" s="3"/>
      <c r="D190" s="3"/>
      <c r="E190" s="3"/>
      <c r="F190" s="3"/>
      <c r="G190" s="3"/>
      <c r="H190" s="3"/>
      <c r="I190" s="3"/>
      <c r="J190" s="3"/>
      <c r="K190" s="3"/>
    </row>
    <row r="191" spans="3:11" x14ac:dyDescent="0.25">
      <c r="C191" s="3"/>
      <c r="D191" s="3"/>
      <c r="E191" s="3"/>
      <c r="F191" s="3"/>
      <c r="G191" s="3"/>
      <c r="H191" s="3"/>
      <c r="I191" s="3"/>
      <c r="J191" s="3"/>
      <c r="K191" s="3"/>
    </row>
    <row r="192" spans="3:11" x14ac:dyDescent="0.25">
      <c r="C192" s="3"/>
      <c r="D192" s="3"/>
      <c r="E192" s="3"/>
      <c r="F192" s="3"/>
      <c r="G192" s="3"/>
      <c r="H192" s="3"/>
      <c r="I192" s="3"/>
      <c r="J192" s="3"/>
      <c r="K192" s="3"/>
    </row>
    <row r="193" spans="3:11" x14ac:dyDescent="0.25">
      <c r="C193" s="3"/>
      <c r="D193" s="3"/>
      <c r="E193" s="3"/>
      <c r="F193" s="3"/>
      <c r="G193" s="3"/>
      <c r="H193" s="3"/>
      <c r="I193" s="3"/>
      <c r="J193" s="3"/>
      <c r="K193" s="3"/>
    </row>
    <row r="194" spans="3:11" x14ac:dyDescent="0.25">
      <c r="C194" s="3"/>
      <c r="D194" s="3"/>
      <c r="E194" s="3"/>
      <c r="F194" s="3"/>
      <c r="G194" s="3"/>
      <c r="H194" s="3"/>
      <c r="I194" s="3"/>
      <c r="J194" s="3"/>
      <c r="K194" s="3"/>
    </row>
    <row r="195" spans="3:11" x14ac:dyDescent="0.25">
      <c r="C195" s="3"/>
      <c r="D195" s="3"/>
      <c r="E195" s="3"/>
      <c r="F195" s="3"/>
      <c r="G195" s="3"/>
      <c r="H195" s="3"/>
      <c r="I195" s="3"/>
      <c r="J195" s="3"/>
      <c r="K195" s="3"/>
    </row>
    <row r="196" spans="3:11" x14ac:dyDescent="0.25">
      <c r="C196" s="3"/>
      <c r="D196" s="3"/>
      <c r="E196" s="3"/>
      <c r="F196" s="3"/>
      <c r="G196" s="3"/>
      <c r="H196" s="3"/>
      <c r="I196" s="3"/>
      <c r="J196" s="3"/>
      <c r="K196" s="3"/>
    </row>
    <row r="197" spans="3:11" x14ac:dyDescent="0.25">
      <c r="C197" s="3"/>
      <c r="D197" s="3"/>
      <c r="E197" s="3"/>
      <c r="F197" s="3"/>
      <c r="G197" s="3"/>
      <c r="H197" s="3"/>
      <c r="I197" s="3"/>
      <c r="J197" s="3"/>
      <c r="K197" s="3"/>
    </row>
    <row r="198" spans="3:11" x14ac:dyDescent="0.25">
      <c r="C198" s="3"/>
      <c r="D198" s="3"/>
      <c r="E198" s="3"/>
      <c r="F198" s="3"/>
      <c r="G198" s="3"/>
      <c r="H198" s="3"/>
      <c r="I198" s="3"/>
      <c r="J198" s="3"/>
      <c r="K198" s="3"/>
    </row>
    <row r="199" spans="3:11" x14ac:dyDescent="0.25">
      <c r="C199" s="3"/>
      <c r="D199" s="3"/>
      <c r="E199" s="3"/>
      <c r="F199" s="3"/>
      <c r="G199" s="3"/>
      <c r="H199" s="3"/>
      <c r="I199" s="3"/>
      <c r="J199" s="3"/>
      <c r="K199" s="3"/>
    </row>
    <row r="200" spans="3:11" x14ac:dyDescent="0.25">
      <c r="C200" s="3"/>
      <c r="D200" s="3"/>
      <c r="E200" s="3"/>
      <c r="F200" s="3"/>
      <c r="G200" s="3"/>
      <c r="H200" s="3"/>
      <c r="I200" s="3"/>
      <c r="J200" s="3"/>
      <c r="K200" s="3"/>
    </row>
    <row r="201" spans="3:11" x14ac:dyDescent="0.25">
      <c r="C201" s="3"/>
      <c r="D201" s="3"/>
      <c r="E201" s="3"/>
      <c r="F201" s="3"/>
      <c r="G201" s="3"/>
      <c r="H201" s="3"/>
      <c r="I201" s="3"/>
      <c r="J201" s="3"/>
      <c r="K201" s="3"/>
    </row>
    <row r="202" spans="3:11" x14ac:dyDescent="0.25">
      <c r="C202" s="3"/>
      <c r="D202" s="3"/>
      <c r="E202" s="3"/>
      <c r="F202" s="3"/>
      <c r="G202" s="3"/>
      <c r="H202" s="3"/>
      <c r="I202" s="3"/>
      <c r="J202" s="3"/>
      <c r="K202" s="3"/>
    </row>
    <row r="203" spans="3:11" x14ac:dyDescent="0.25">
      <c r="C203" s="3"/>
      <c r="D203" s="3"/>
      <c r="E203" s="3"/>
      <c r="F203" s="3"/>
      <c r="G203" s="3"/>
      <c r="H203" s="3"/>
      <c r="I203" s="3"/>
      <c r="J203" s="3"/>
      <c r="K203" s="3"/>
    </row>
    <row r="204" spans="3:11" x14ac:dyDescent="0.25">
      <c r="C204" s="3"/>
      <c r="D204" s="3"/>
      <c r="E204" s="3"/>
      <c r="F204" s="3"/>
      <c r="G204" s="3"/>
      <c r="H204" s="3"/>
      <c r="I204" s="3"/>
      <c r="J204" s="3"/>
      <c r="K204" s="3"/>
    </row>
    <row r="205" spans="3:11" x14ac:dyDescent="0.25">
      <c r="C205" s="3"/>
      <c r="D205" s="3"/>
      <c r="E205" s="3"/>
      <c r="F205" s="3"/>
      <c r="G205" s="3"/>
      <c r="H205" s="3"/>
      <c r="I205" s="3"/>
      <c r="J205" s="3"/>
      <c r="K205" s="3"/>
    </row>
    <row r="206" spans="3:11" x14ac:dyDescent="0.25">
      <c r="C206" s="3"/>
      <c r="D206" s="3"/>
      <c r="E206" s="3"/>
      <c r="F206" s="3"/>
      <c r="G206" s="3"/>
      <c r="H206" s="3"/>
      <c r="I206" s="3"/>
      <c r="J206" s="3"/>
      <c r="K206" s="3"/>
    </row>
    <row r="207" spans="3:11" x14ac:dyDescent="0.25">
      <c r="C207" s="3"/>
      <c r="D207" s="3"/>
      <c r="E207" s="3"/>
      <c r="F207" s="3"/>
      <c r="G207" s="3"/>
      <c r="H207" s="3"/>
      <c r="I207" s="3"/>
      <c r="J207" s="3"/>
      <c r="K207" s="3"/>
    </row>
    <row r="208" spans="3:11" x14ac:dyDescent="0.25">
      <c r="C208" s="3"/>
      <c r="D208" s="3"/>
      <c r="E208" s="3"/>
      <c r="F208" s="3"/>
      <c r="G208" s="3"/>
      <c r="H208" s="3"/>
      <c r="I208" s="3"/>
      <c r="J208" s="3"/>
      <c r="K208" s="3"/>
    </row>
    <row r="209" spans="3:11" x14ac:dyDescent="0.25">
      <c r="C209" s="3"/>
      <c r="D209" s="3"/>
      <c r="E209" s="3"/>
      <c r="F209" s="3"/>
      <c r="G209" s="3"/>
      <c r="H209" s="3"/>
      <c r="I209" s="3"/>
      <c r="J209" s="3"/>
      <c r="K209" s="3"/>
    </row>
    <row r="210" spans="3:11" x14ac:dyDescent="0.25">
      <c r="C210" s="3"/>
      <c r="D210" s="3"/>
      <c r="E210" s="3"/>
      <c r="F210" s="3"/>
      <c r="G210" s="3"/>
      <c r="H210" s="3"/>
      <c r="I210" s="3"/>
      <c r="J210" s="3"/>
      <c r="K210" s="3"/>
    </row>
    <row r="211" spans="3:11" x14ac:dyDescent="0.25">
      <c r="C211" s="3"/>
      <c r="D211" s="3"/>
      <c r="E211" s="3"/>
      <c r="F211" s="3"/>
      <c r="G211" s="3"/>
      <c r="H211" s="3"/>
      <c r="I211" s="3"/>
      <c r="J211" s="3"/>
      <c r="K211" s="3"/>
    </row>
    <row r="212" spans="3:11" x14ac:dyDescent="0.25">
      <c r="C212" s="3"/>
      <c r="D212" s="3"/>
      <c r="E212" s="3"/>
      <c r="F212" s="3"/>
      <c r="G212" s="3"/>
      <c r="H212" s="3"/>
      <c r="I212" s="3"/>
      <c r="J212" s="3"/>
      <c r="K212" s="3"/>
    </row>
    <row r="213" spans="3:11" x14ac:dyDescent="0.25">
      <c r="C213" s="3"/>
      <c r="D213" s="3"/>
      <c r="E213" s="3"/>
      <c r="F213" s="3"/>
      <c r="G213" s="3"/>
      <c r="H213" s="3"/>
      <c r="I213" s="3"/>
      <c r="J213" s="3"/>
      <c r="K213" s="3"/>
    </row>
    <row r="214" spans="3:11" x14ac:dyDescent="0.25">
      <c r="C214" s="3"/>
      <c r="D214" s="3"/>
      <c r="E214" s="3"/>
      <c r="F214" s="3"/>
      <c r="G214" s="3"/>
      <c r="H214" s="3"/>
      <c r="I214" s="3"/>
      <c r="J214" s="3"/>
      <c r="K214" s="3"/>
    </row>
    <row r="215" spans="3:11" x14ac:dyDescent="0.25">
      <c r="C215" s="3"/>
      <c r="D215" s="3"/>
      <c r="E215" s="3"/>
      <c r="F215" s="3"/>
      <c r="G215" s="3"/>
      <c r="H215" s="3"/>
      <c r="I215" s="3"/>
      <c r="J215" s="3"/>
      <c r="K215" s="3"/>
    </row>
    <row r="216" spans="3:11" x14ac:dyDescent="0.25">
      <c r="C216" s="3"/>
      <c r="D216" s="3"/>
      <c r="E216" s="3"/>
      <c r="F216" s="3"/>
      <c r="G216" s="3"/>
      <c r="H216" s="3"/>
      <c r="I216" s="3"/>
      <c r="J216" s="3"/>
      <c r="K216" s="3"/>
    </row>
    <row r="217" spans="3:11" x14ac:dyDescent="0.25">
      <c r="C217" s="3"/>
      <c r="D217" s="3"/>
      <c r="E217" s="3"/>
      <c r="F217" s="3"/>
      <c r="G217" s="3"/>
      <c r="H217" s="3"/>
      <c r="I217" s="3"/>
      <c r="J217" s="3"/>
      <c r="K217" s="3"/>
    </row>
    <row r="218" spans="3:11" x14ac:dyDescent="0.25">
      <c r="C218" s="3"/>
      <c r="D218" s="3"/>
      <c r="E218" s="3"/>
      <c r="F218" s="3"/>
      <c r="G218" s="3"/>
      <c r="H218" s="3"/>
      <c r="I218" s="3"/>
      <c r="J218" s="3"/>
      <c r="K218" s="3"/>
    </row>
    <row r="219" spans="3:11" x14ac:dyDescent="0.25">
      <c r="C219" s="3"/>
      <c r="D219" s="3"/>
      <c r="E219" s="3"/>
      <c r="F219" s="3"/>
      <c r="G219" s="3"/>
      <c r="H219" s="3"/>
      <c r="I219" s="3"/>
      <c r="J219" s="3"/>
      <c r="K219" s="3"/>
    </row>
    <row r="220" spans="3:11" x14ac:dyDescent="0.25">
      <c r="C220" s="3"/>
      <c r="D220" s="3"/>
      <c r="E220" s="3"/>
      <c r="F220" s="3"/>
      <c r="G220" s="3"/>
      <c r="H220" s="3"/>
      <c r="I220" s="3"/>
      <c r="J220" s="3"/>
      <c r="K220" s="3"/>
    </row>
    <row r="221" spans="3:11" x14ac:dyDescent="0.25">
      <c r="C221" s="3"/>
      <c r="D221" s="3"/>
      <c r="E221" s="3"/>
      <c r="F221" s="3"/>
      <c r="G221" s="3"/>
      <c r="H221" s="3"/>
      <c r="I221" s="3"/>
      <c r="J221" s="3"/>
      <c r="K221" s="3"/>
    </row>
    <row r="222" spans="3:11" x14ac:dyDescent="0.25">
      <c r="C222" s="3"/>
      <c r="D222" s="3"/>
      <c r="E222" s="3"/>
      <c r="F222" s="3"/>
      <c r="G222" s="3"/>
      <c r="H222" s="3"/>
      <c r="I222" s="3"/>
      <c r="J222" s="3"/>
      <c r="K222" s="3"/>
    </row>
    <row r="223" spans="3:11" x14ac:dyDescent="0.25">
      <c r="C223" s="3"/>
      <c r="D223" s="3"/>
      <c r="E223" s="3"/>
      <c r="F223" s="3"/>
      <c r="G223" s="3"/>
      <c r="H223" s="3"/>
      <c r="I223" s="3"/>
      <c r="J223" s="3"/>
      <c r="K223" s="3"/>
    </row>
    <row r="224" spans="3:11" x14ac:dyDescent="0.25">
      <c r="C224" s="3"/>
      <c r="D224" s="3"/>
      <c r="E224" s="3"/>
      <c r="F224" s="3"/>
      <c r="G224" s="3"/>
      <c r="H224" s="3"/>
      <c r="I224" s="3"/>
      <c r="J224" s="3"/>
      <c r="K224" s="3"/>
    </row>
    <row r="225" spans="3:11" x14ac:dyDescent="0.25">
      <c r="C225" s="3"/>
      <c r="D225" s="3"/>
      <c r="E225" s="3"/>
      <c r="F225" s="3"/>
      <c r="G225" s="3"/>
      <c r="H225" s="3"/>
      <c r="I225" s="3"/>
      <c r="J225" s="3"/>
      <c r="K225" s="3"/>
    </row>
    <row r="226" spans="3:11" x14ac:dyDescent="0.25">
      <c r="C226" s="3"/>
      <c r="D226" s="3"/>
      <c r="E226" s="3"/>
      <c r="F226" s="3"/>
      <c r="G226" s="3"/>
      <c r="H226" s="3"/>
      <c r="I226" s="3"/>
      <c r="J226" s="3"/>
      <c r="K226" s="3"/>
    </row>
    <row r="227" spans="3:11" x14ac:dyDescent="0.25">
      <c r="C227" s="3"/>
      <c r="D227" s="3"/>
      <c r="E227" s="3"/>
      <c r="F227" s="3"/>
      <c r="G227" s="3"/>
      <c r="H227" s="3"/>
      <c r="I227" s="3"/>
      <c r="J227" s="3"/>
      <c r="K227" s="3"/>
    </row>
    <row r="228" spans="3:11" x14ac:dyDescent="0.25">
      <c r="C228" s="3"/>
      <c r="D228" s="3"/>
      <c r="E228" s="3"/>
      <c r="F228" s="3"/>
      <c r="G228" s="3"/>
      <c r="H228" s="3"/>
      <c r="I228" s="3"/>
      <c r="J228" s="3"/>
      <c r="K228" s="3"/>
    </row>
    <row r="229" spans="3:11" x14ac:dyDescent="0.25">
      <c r="C229" s="3"/>
      <c r="D229" s="3"/>
      <c r="E229" s="3"/>
      <c r="F229" s="3"/>
      <c r="G229" s="3"/>
      <c r="H229" s="3"/>
      <c r="I229" s="3"/>
      <c r="J229" s="3"/>
      <c r="K229" s="3"/>
    </row>
    <row r="230" spans="3:11" x14ac:dyDescent="0.25">
      <c r="C230" s="3"/>
      <c r="D230" s="3"/>
      <c r="E230" s="3"/>
      <c r="F230" s="3"/>
      <c r="G230" s="3"/>
      <c r="H230" s="3"/>
      <c r="I230" s="3"/>
      <c r="J230" s="3"/>
      <c r="K230" s="3"/>
    </row>
    <row r="231" spans="3:11" x14ac:dyDescent="0.25">
      <c r="C231" s="3"/>
      <c r="D231" s="3"/>
      <c r="E231" s="3"/>
      <c r="F231" s="3"/>
      <c r="G231" s="3"/>
      <c r="H231" s="3"/>
      <c r="I231" s="3"/>
      <c r="J231" s="3"/>
      <c r="K231" s="3"/>
    </row>
    <row r="232" spans="3:11" x14ac:dyDescent="0.25">
      <c r="C232" s="3"/>
      <c r="D232" s="3"/>
      <c r="E232" s="3"/>
      <c r="F232" s="3"/>
      <c r="G232" s="3"/>
      <c r="H232" s="3"/>
      <c r="I232" s="3"/>
      <c r="J232" s="3"/>
      <c r="K232" s="3"/>
    </row>
    <row r="233" spans="3:11" x14ac:dyDescent="0.25">
      <c r="C233" s="3"/>
      <c r="D233" s="3"/>
      <c r="E233" s="3"/>
      <c r="F233" s="3"/>
      <c r="G233" s="3"/>
      <c r="H233" s="3"/>
      <c r="I233" s="3"/>
      <c r="J233" s="3"/>
      <c r="K233" s="3"/>
    </row>
    <row r="234" spans="3:11" x14ac:dyDescent="0.25">
      <c r="C234" s="3"/>
      <c r="D234" s="3"/>
      <c r="E234" s="3"/>
      <c r="F234" s="3"/>
      <c r="G234" s="3"/>
      <c r="H234" s="3"/>
      <c r="I234" s="3"/>
      <c r="J234" s="3"/>
      <c r="K234" s="3"/>
    </row>
    <row r="235" spans="3:11" x14ac:dyDescent="0.25">
      <c r="C235" s="3"/>
      <c r="D235" s="3"/>
      <c r="E235" s="3"/>
      <c r="F235" s="3"/>
      <c r="G235" s="3"/>
      <c r="H235" s="3"/>
      <c r="I235" s="3"/>
      <c r="J235" s="3"/>
      <c r="K235" s="3"/>
    </row>
    <row r="236" spans="3:11" x14ac:dyDescent="0.25">
      <c r="C236" s="3"/>
      <c r="D236" s="3"/>
      <c r="E236" s="3"/>
      <c r="F236" s="3"/>
      <c r="G236" s="3"/>
      <c r="H236" s="3"/>
      <c r="I236" s="3"/>
      <c r="J236" s="3"/>
      <c r="K236" s="3"/>
    </row>
    <row r="237" spans="3:11" x14ac:dyDescent="0.25">
      <c r="C237" s="3"/>
      <c r="D237" s="3"/>
      <c r="E237" s="3"/>
      <c r="F237" s="3"/>
      <c r="G237" s="3"/>
      <c r="H237" s="3"/>
      <c r="I237" s="3"/>
      <c r="J237" s="3"/>
      <c r="K237" s="3"/>
    </row>
    <row r="238" spans="3:11" x14ac:dyDescent="0.25">
      <c r="C238" s="3"/>
      <c r="D238" s="3"/>
      <c r="E238" s="3"/>
      <c r="F238" s="3"/>
      <c r="G238" s="3"/>
      <c r="H238" s="3"/>
      <c r="I238" s="3"/>
      <c r="J238" s="3"/>
      <c r="K238" s="3"/>
    </row>
    <row r="239" spans="3:11" x14ac:dyDescent="0.25">
      <c r="C239" s="3"/>
      <c r="D239" s="3"/>
      <c r="E239" s="3"/>
      <c r="F239" s="3"/>
      <c r="G239" s="3"/>
      <c r="H239" s="3"/>
      <c r="I239" s="3"/>
      <c r="J239" s="3"/>
      <c r="K239" s="3"/>
    </row>
    <row r="240" spans="3:11" x14ac:dyDescent="0.25">
      <c r="C240" s="3"/>
      <c r="D240" s="3"/>
      <c r="E240" s="3"/>
      <c r="F240" s="3"/>
      <c r="G240" s="3"/>
      <c r="H240" s="3"/>
      <c r="I240" s="3"/>
      <c r="J240" s="3"/>
      <c r="K240" s="3"/>
    </row>
    <row r="241" spans="3:11" x14ac:dyDescent="0.25">
      <c r="C241" s="3"/>
      <c r="D241" s="3"/>
      <c r="E241" s="3"/>
      <c r="F241" s="3"/>
      <c r="G241" s="3"/>
      <c r="H241" s="3"/>
      <c r="I241" s="3"/>
      <c r="J241" s="3"/>
      <c r="K241" s="3"/>
    </row>
    <row r="242" spans="3:11" x14ac:dyDescent="0.25">
      <c r="C242" s="3"/>
      <c r="D242" s="3"/>
      <c r="E242" s="3"/>
      <c r="F242" s="3"/>
      <c r="G242" s="3"/>
      <c r="H242" s="3"/>
      <c r="I242" s="3"/>
      <c r="J242" s="3"/>
      <c r="K242" s="3"/>
    </row>
    <row r="243" spans="3:11" x14ac:dyDescent="0.25">
      <c r="C243" s="3"/>
      <c r="D243" s="3"/>
      <c r="E243" s="3"/>
      <c r="F243" s="3"/>
      <c r="G243" s="3"/>
      <c r="H243" s="3"/>
      <c r="I243" s="3"/>
      <c r="J243" s="3"/>
      <c r="K243" s="3"/>
    </row>
    <row r="244" spans="3:11" x14ac:dyDescent="0.25">
      <c r="C244" s="3"/>
      <c r="D244" s="3"/>
      <c r="E244" s="3"/>
      <c r="F244" s="3"/>
      <c r="G244" s="3"/>
      <c r="H244" s="3"/>
      <c r="I244" s="3"/>
      <c r="J244" s="3"/>
      <c r="K244" s="3"/>
    </row>
    <row r="245" spans="3:11" x14ac:dyDescent="0.25">
      <c r="C245" s="3"/>
      <c r="D245" s="3"/>
      <c r="E245" s="3"/>
      <c r="F245" s="3"/>
      <c r="G245" s="3"/>
      <c r="H245" s="3"/>
      <c r="I245" s="3"/>
      <c r="J245" s="3"/>
      <c r="K245" s="3"/>
    </row>
    <row r="246" spans="3:11" x14ac:dyDescent="0.25">
      <c r="C246" s="3"/>
      <c r="D246" s="3"/>
      <c r="E246" s="3"/>
      <c r="F246" s="3"/>
      <c r="G246" s="3"/>
      <c r="H246" s="3"/>
      <c r="I246" s="3"/>
      <c r="J246" s="3"/>
      <c r="K246" s="3"/>
    </row>
    <row r="247" spans="3:11" x14ac:dyDescent="0.25">
      <c r="C247" s="3"/>
      <c r="D247" s="3"/>
      <c r="E247" s="3"/>
      <c r="F247" s="3"/>
      <c r="G247" s="3"/>
      <c r="H247" s="3"/>
      <c r="I247" s="3"/>
      <c r="J247" s="3"/>
      <c r="K247" s="3"/>
    </row>
    <row r="248" spans="3:11" x14ac:dyDescent="0.25">
      <c r="C248" s="3"/>
      <c r="D248" s="3"/>
      <c r="E248" s="3"/>
      <c r="F248" s="3"/>
      <c r="G248" s="3"/>
      <c r="H248" s="3"/>
      <c r="I248" s="3"/>
      <c r="J248" s="3"/>
      <c r="K248" s="3"/>
    </row>
    <row r="249" spans="3:11" x14ac:dyDescent="0.25">
      <c r="C249" s="3"/>
      <c r="D249" s="3"/>
      <c r="E249" s="3"/>
      <c r="F249" s="3"/>
      <c r="G249" s="3"/>
      <c r="H249" s="3"/>
      <c r="I249" s="3"/>
      <c r="J249" s="3"/>
      <c r="K249" s="3"/>
    </row>
    <row r="250" spans="3:11" x14ac:dyDescent="0.25">
      <c r="C250" s="3"/>
      <c r="D250" s="3"/>
      <c r="E250" s="3"/>
      <c r="F250" s="3"/>
      <c r="G250" s="3"/>
      <c r="H250" s="3"/>
      <c r="I250" s="3"/>
      <c r="J250" s="3"/>
      <c r="K250" s="3"/>
    </row>
    <row r="251" spans="3:11" x14ac:dyDescent="0.25">
      <c r="C251" s="3"/>
      <c r="D251" s="3"/>
      <c r="E251" s="3"/>
      <c r="F251" s="3"/>
      <c r="G251" s="3"/>
      <c r="H251" s="3"/>
      <c r="I251" s="3"/>
      <c r="J251" s="3"/>
      <c r="K251" s="3"/>
    </row>
    <row r="252" spans="3:11" x14ac:dyDescent="0.25">
      <c r="C252" s="3"/>
      <c r="D252" s="3"/>
      <c r="E252" s="3"/>
      <c r="F252" s="3"/>
      <c r="G252" s="3"/>
      <c r="H252" s="3"/>
      <c r="I252" s="3"/>
      <c r="J252" s="3"/>
      <c r="K252" s="3"/>
    </row>
    <row r="253" spans="3:11" x14ac:dyDescent="0.25">
      <c r="C253" s="3"/>
      <c r="D253" s="3"/>
      <c r="E253" s="3"/>
      <c r="F253" s="3"/>
      <c r="G253" s="3"/>
      <c r="H253" s="3"/>
      <c r="I253" s="3"/>
      <c r="J253" s="3"/>
      <c r="K253" s="3"/>
    </row>
    <row r="254" spans="3:11" x14ac:dyDescent="0.25">
      <c r="C254" s="3"/>
      <c r="D254" s="3"/>
      <c r="E254" s="3"/>
      <c r="F254" s="3"/>
      <c r="G254" s="3"/>
      <c r="H254" s="3"/>
      <c r="I254" s="3"/>
      <c r="J254" s="3"/>
      <c r="K254" s="3"/>
    </row>
    <row r="255" spans="3:11" x14ac:dyDescent="0.25">
      <c r="C255" s="3"/>
      <c r="D255" s="3"/>
      <c r="E255" s="3"/>
      <c r="F255" s="3"/>
      <c r="G255" s="3"/>
      <c r="H255" s="3"/>
      <c r="I255" s="3"/>
      <c r="J255" s="3"/>
      <c r="K255" s="3"/>
    </row>
    <row r="256" spans="3:11" x14ac:dyDescent="0.25">
      <c r="C256" s="3"/>
      <c r="D256" s="3"/>
      <c r="E256" s="3"/>
      <c r="F256" s="3"/>
      <c r="G256" s="3"/>
      <c r="H256" s="3"/>
      <c r="I256" s="3"/>
      <c r="J256" s="3"/>
      <c r="K256" s="3"/>
    </row>
    <row r="257" spans="3:11" x14ac:dyDescent="0.25">
      <c r="C257" s="3"/>
      <c r="D257" s="3"/>
      <c r="E257" s="3"/>
      <c r="F257" s="3"/>
      <c r="G257" s="3"/>
      <c r="H257" s="3"/>
      <c r="I257" s="3"/>
      <c r="J257" s="3"/>
      <c r="K257" s="3"/>
    </row>
    <row r="258" spans="3:11" x14ac:dyDescent="0.25">
      <c r="C258" s="3"/>
      <c r="D258" s="3"/>
      <c r="E258" s="3"/>
      <c r="F258" s="3"/>
      <c r="G258" s="3"/>
      <c r="H258" s="3"/>
      <c r="I258" s="3"/>
      <c r="J258" s="3"/>
      <c r="K258" s="3"/>
    </row>
    <row r="259" spans="3:11" x14ac:dyDescent="0.25">
      <c r="C259" s="3"/>
      <c r="D259" s="3"/>
      <c r="E259" s="3"/>
      <c r="F259" s="3"/>
      <c r="G259" s="3"/>
      <c r="H259" s="3"/>
      <c r="I259" s="3"/>
      <c r="J259" s="3"/>
      <c r="K259" s="3"/>
    </row>
    <row r="260" spans="3:11" x14ac:dyDescent="0.25">
      <c r="C260" s="3"/>
      <c r="D260" s="3"/>
      <c r="E260" s="3"/>
      <c r="F260" s="3"/>
      <c r="G260" s="3"/>
      <c r="H260" s="3"/>
      <c r="I260" s="3"/>
      <c r="J260" s="3"/>
      <c r="K260" s="3"/>
    </row>
    <row r="261" spans="3:11" x14ac:dyDescent="0.25">
      <c r="C261" s="3"/>
      <c r="D261" s="3"/>
      <c r="E261" s="3"/>
      <c r="F261" s="3"/>
      <c r="G261" s="3"/>
      <c r="H261" s="3"/>
      <c r="I261" s="3"/>
      <c r="J261" s="3"/>
      <c r="K261" s="3"/>
    </row>
    <row r="262" spans="3:11" x14ac:dyDescent="0.25">
      <c r="C262" s="3"/>
      <c r="D262" s="3"/>
      <c r="E262" s="3"/>
      <c r="F262" s="3"/>
      <c r="G262" s="3"/>
      <c r="H262" s="3"/>
      <c r="I262" s="3"/>
      <c r="J262" s="3"/>
      <c r="K262" s="3"/>
    </row>
    <row r="263" spans="3:11" x14ac:dyDescent="0.25">
      <c r="C263" s="3"/>
      <c r="D263" s="3"/>
      <c r="E263" s="3"/>
      <c r="F263" s="3"/>
      <c r="G263" s="3"/>
      <c r="H263" s="3"/>
      <c r="I263" s="3"/>
      <c r="J263" s="3"/>
      <c r="K263" s="3"/>
    </row>
    <row r="264" spans="3:11" x14ac:dyDescent="0.25">
      <c r="C264" s="3"/>
      <c r="D264" s="3"/>
      <c r="E264" s="3"/>
      <c r="F264" s="3"/>
      <c r="G264" s="3"/>
      <c r="H264" s="3"/>
      <c r="I264" s="3"/>
      <c r="J264" s="3"/>
      <c r="K264" s="3"/>
    </row>
    <row r="265" spans="3:11" x14ac:dyDescent="0.25">
      <c r="C265" s="3"/>
      <c r="D265" s="3"/>
      <c r="E265" s="3"/>
      <c r="F265" s="3"/>
      <c r="G265" s="3"/>
      <c r="H265" s="3"/>
      <c r="I265" s="3"/>
      <c r="J265" s="3"/>
      <c r="K265" s="3"/>
    </row>
    <row r="266" spans="3:11" x14ac:dyDescent="0.25">
      <c r="C266" s="3"/>
      <c r="D266" s="3"/>
      <c r="E266" s="3"/>
      <c r="F266" s="3"/>
      <c r="G266" s="3"/>
      <c r="H266" s="3"/>
      <c r="I266" s="3"/>
      <c r="J266" s="3"/>
      <c r="K266" s="3"/>
    </row>
    <row r="267" spans="3:11" x14ac:dyDescent="0.25">
      <c r="C267" s="3"/>
      <c r="D267" s="3"/>
      <c r="E267" s="3"/>
      <c r="F267" s="3"/>
      <c r="G267" s="3"/>
      <c r="H267" s="3"/>
      <c r="I267" s="3"/>
      <c r="J267" s="3"/>
      <c r="K267" s="3"/>
    </row>
    <row r="268" spans="3:11" x14ac:dyDescent="0.25">
      <c r="C268" s="3"/>
      <c r="D268" s="3"/>
      <c r="E268" s="3"/>
      <c r="F268" s="3"/>
      <c r="G268" s="3"/>
      <c r="H268" s="3"/>
      <c r="I268" s="3"/>
      <c r="J268" s="3"/>
      <c r="K268" s="3"/>
    </row>
    <row r="269" spans="3:11" x14ac:dyDescent="0.25">
      <c r="C269" s="3"/>
      <c r="D269" s="3"/>
      <c r="E269" s="3"/>
      <c r="F269" s="3"/>
      <c r="G269" s="3"/>
      <c r="H269" s="3"/>
      <c r="I269" s="3"/>
      <c r="J269" s="3"/>
      <c r="K269" s="3"/>
    </row>
    <row r="270" spans="3:11" x14ac:dyDescent="0.25">
      <c r="C270" s="3"/>
      <c r="D270" s="3"/>
      <c r="E270" s="3"/>
      <c r="F270" s="3"/>
      <c r="G270" s="3"/>
      <c r="H270" s="3"/>
      <c r="I270" s="3"/>
      <c r="J270" s="3"/>
      <c r="K270" s="3"/>
    </row>
    <row r="271" spans="3:11" x14ac:dyDescent="0.25">
      <c r="C271" s="3"/>
      <c r="D271" s="3"/>
      <c r="E271" s="3"/>
      <c r="F271" s="3"/>
      <c r="G271" s="3"/>
      <c r="H271" s="3"/>
      <c r="I271" s="3"/>
      <c r="J271" s="3"/>
      <c r="K271" s="3"/>
    </row>
    <row r="272" spans="3:11" x14ac:dyDescent="0.25">
      <c r="C272" s="3"/>
      <c r="D272" s="3"/>
      <c r="E272" s="3"/>
      <c r="F272" s="3"/>
      <c r="G272" s="3"/>
      <c r="H272" s="3"/>
      <c r="I272" s="3"/>
      <c r="J272" s="3"/>
      <c r="K272" s="3"/>
    </row>
    <row r="273" spans="3:11" x14ac:dyDescent="0.25">
      <c r="C273" s="3"/>
      <c r="D273" s="3"/>
      <c r="E273" s="3"/>
      <c r="F273" s="3"/>
      <c r="G273" s="3"/>
      <c r="H273" s="3"/>
      <c r="I273" s="3"/>
      <c r="J273" s="3"/>
      <c r="K273" s="3"/>
    </row>
    <row r="274" spans="3:11" x14ac:dyDescent="0.25">
      <c r="C274" s="3"/>
      <c r="D274" s="3"/>
      <c r="E274" s="3"/>
      <c r="F274" s="3"/>
      <c r="G274" s="3"/>
      <c r="H274" s="3"/>
      <c r="I274" s="3"/>
      <c r="J274" s="3"/>
      <c r="K274" s="3"/>
    </row>
    <row r="275" spans="3:11" x14ac:dyDescent="0.25">
      <c r="C275" s="3"/>
      <c r="D275" s="3"/>
      <c r="E275" s="3"/>
      <c r="F275" s="3"/>
      <c r="G275" s="3"/>
      <c r="H275" s="3"/>
      <c r="I275" s="3"/>
      <c r="J275" s="3"/>
      <c r="K275" s="3"/>
    </row>
    <row r="276" spans="3:11" x14ac:dyDescent="0.25">
      <c r="C276" s="3"/>
      <c r="D276" s="3"/>
      <c r="E276" s="3"/>
      <c r="F276" s="3"/>
      <c r="G276" s="3"/>
      <c r="H276" s="3"/>
      <c r="I276" s="3"/>
      <c r="J276" s="3"/>
      <c r="K276" s="3"/>
    </row>
    <row r="277" spans="3:11" x14ac:dyDescent="0.25">
      <c r="C277" s="3"/>
      <c r="D277" s="3"/>
      <c r="E277" s="3"/>
      <c r="F277" s="3"/>
      <c r="G277" s="3"/>
      <c r="H277" s="3"/>
      <c r="I277" s="3"/>
      <c r="J277" s="3"/>
      <c r="K277" s="3"/>
    </row>
    <row r="278" spans="3:11" x14ac:dyDescent="0.25">
      <c r="C278" s="3"/>
      <c r="D278" s="3"/>
      <c r="E278" s="3"/>
      <c r="F278" s="3"/>
      <c r="G278" s="3"/>
      <c r="H278" s="3"/>
      <c r="I278" s="3"/>
      <c r="J278" s="3"/>
      <c r="K278" s="3"/>
    </row>
    <row r="279" spans="3:11" x14ac:dyDescent="0.25">
      <c r="C279" s="3"/>
      <c r="D279" s="3"/>
      <c r="E279" s="3"/>
      <c r="F279" s="3"/>
      <c r="G279" s="3"/>
      <c r="H279" s="3"/>
      <c r="I279" s="3"/>
      <c r="J279" s="3"/>
      <c r="K279" s="3"/>
    </row>
    <row r="280" spans="3:11" x14ac:dyDescent="0.25">
      <c r="C280" s="3"/>
      <c r="D280" s="3"/>
      <c r="E280" s="3"/>
      <c r="F280" s="3"/>
      <c r="G280" s="3"/>
      <c r="H280" s="3"/>
      <c r="I280" s="3"/>
      <c r="J280" s="3"/>
      <c r="K280" s="3"/>
    </row>
    <row r="281" spans="3:11" x14ac:dyDescent="0.25">
      <c r="C281" s="3"/>
      <c r="D281" s="3"/>
      <c r="E281" s="3"/>
      <c r="F281" s="3"/>
      <c r="G281" s="3"/>
      <c r="H281" s="3"/>
      <c r="I281" s="3"/>
      <c r="J281" s="3"/>
      <c r="K281" s="3"/>
    </row>
    <row r="282" spans="3:11" x14ac:dyDescent="0.25">
      <c r="C282" s="3"/>
      <c r="D282" s="3"/>
      <c r="E282" s="3"/>
      <c r="F282" s="3"/>
      <c r="G282" s="3"/>
      <c r="H282" s="3"/>
      <c r="I282" s="3"/>
      <c r="J282" s="3"/>
      <c r="K282" s="3"/>
    </row>
    <row r="283" spans="3:11" x14ac:dyDescent="0.25">
      <c r="C283" s="3"/>
      <c r="D283" s="3"/>
      <c r="E283" s="3"/>
      <c r="F283" s="3"/>
      <c r="G283" s="3"/>
      <c r="H283" s="3"/>
      <c r="I283" s="3"/>
      <c r="J283" s="3"/>
      <c r="K283" s="3"/>
    </row>
    <row r="284" spans="3:11" x14ac:dyDescent="0.25">
      <c r="C284" s="3"/>
      <c r="D284" s="3"/>
      <c r="E284" s="3"/>
      <c r="F284" s="3"/>
      <c r="G284" s="3"/>
      <c r="H284" s="3"/>
      <c r="I284" s="3"/>
      <c r="J284" s="3"/>
      <c r="K284" s="3"/>
    </row>
    <row r="285" spans="3:11" x14ac:dyDescent="0.25">
      <c r="C285" s="3"/>
      <c r="D285" s="3"/>
      <c r="E285" s="3"/>
      <c r="F285" s="3"/>
      <c r="G285" s="3"/>
      <c r="H285" s="3"/>
      <c r="I285" s="3"/>
      <c r="J285" s="3"/>
      <c r="K285" s="3"/>
    </row>
    <row r="286" spans="3:11" x14ac:dyDescent="0.25">
      <c r="C286" s="3"/>
      <c r="D286" s="3"/>
      <c r="E286" s="3"/>
      <c r="F286" s="3"/>
      <c r="G286" s="3"/>
      <c r="H286" s="3"/>
      <c r="I286" s="3"/>
      <c r="J286" s="3"/>
      <c r="K286" s="3"/>
    </row>
    <row r="287" spans="3:11" x14ac:dyDescent="0.25">
      <c r="C287" s="3"/>
      <c r="D287" s="3"/>
      <c r="E287" s="3"/>
      <c r="F287" s="3"/>
      <c r="G287" s="3"/>
      <c r="H287" s="3"/>
      <c r="I287" s="3"/>
      <c r="J287" s="3"/>
      <c r="K287" s="3"/>
    </row>
  </sheetData>
  <mergeCells count="21">
    <mergeCell ref="A110:A117"/>
    <mergeCell ref="A89:A97"/>
    <mergeCell ref="A49:A53"/>
    <mergeCell ref="A58:A60"/>
    <mergeCell ref="A98:A104"/>
    <mergeCell ref="A105:A109"/>
    <mergeCell ref="A2:K2"/>
    <mergeCell ref="A5:B5"/>
    <mergeCell ref="A6:A10"/>
    <mergeCell ref="A11:A17"/>
    <mergeCell ref="A18:A25"/>
    <mergeCell ref="A26:A31"/>
    <mergeCell ref="A32:A35"/>
    <mergeCell ref="A83:A88"/>
    <mergeCell ref="A75:A82"/>
    <mergeCell ref="A45:A48"/>
    <mergeCell ref="A40:A44"/>
    <mergeCell ref="A36:A39"/>
    <mergeCell ref="A69:A74"/>
    <mergeCell ref="A61:A68"/>
    <mergeCell ref="A54:A5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K117"/>
  <sheetViews>
    <sheetView workbookViewId="0">
      <pane ySplit="4" topLeftCell="A102" activePane="bottomLeft" state="frozen"/>
      <selection pane="bottomLeft" activeCell="C115" sqref="C115:K115"/>
    </sheetView>
  </sheetViews>
  <sheetFormatPr baseColWidth="10" defaultColWidth="11.42578125" defaultRowHeight="15" x14ac:dyDescent="0.25"/>
  <cols>
    <col min="1" max="1" width="16.5703125" customWidth="1"/>
    <col min="3" max="3" width="12.5703125" bestFit="1" customWidth="1"/>
    <col min="4" max="4" width="13.5703125" bestFit="1" customWidth="1"/>
    <col min="5" max="5" width="11.7109375" bestFit="1" customWidth="1"/>
    <col min="6" max="8" width="11.7109375" style="21" customWidth="1"/>
  </cols>
  <sheetData>
    <row r="2" spans="1:11" x14ac:dyDescent="0.25">
      <c r="A2" s="111" t="s">
        <v>17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366831.1802</v>
      </c>
      <c r="D5" s="5">
        <v>8830360.3462000005</v>
      </c>
      <c r="E5" s="5">
        <v>4245.6722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5" t="s">
        <v>6</v>
      </c>
      <c r="B6" s="8">
        <v>42809</v>
      </c>
      <c r="C6" s="7">
        <v>366916.14783333329</v>
      </c>
      <c r="D6" s="7">
        <v>8830411.0648555569</v>
      </c>
      <c r="E6" s="7">
        <v>4233.8533555555559</v>
      </c>
      <c r="F6" s="7"/>
      <c r="G6" s="7"/>
      <c r="H6" s="7"/>
      <c r="I6" s="7">
        <f t="shared" ref="I6:I13" si="0">C$5-C6</f>
        <v>-84.967633333289996</v>
      </c>
      <c r="J6" s="7">
        <f t="shared" ref="J6:K7" si="1">D$5-D6</f>
        <v>-50.718655556440353</v>
      </c>
      <c r="K6" s="7">
        <f t="shared" si="1"/>
        <v>11.818844444444039</v>
      </c>
    </row>
    <row r="7" spans="1:11" hidden="1" x14ac:dyDescent="0.25">
      <c r="A7" s="106"/>
      <c r="B7" s="8">
        <v>42811</v>
      </c>
      <c r="C7" s="7">
        <v>366916.14721999998</v>
      </c>
      <c r="D7" s="7">
        <v>8830411.07766</v>
      </c>
      <c r="E7" s="7">
        <v>4233.8121200000005</v>
      </c>
      <c r="F7" s="7"/>
      <c r="G7" s="7"/>
      <c r="H7" s="7"/>
      <c r="I7" s="7">
        <f t="shared" si="0"/>
        <v>-84.967019999981858</v>
      </c>
      <c r="J7" s="7">
        <f t="shared" si="1"/>
        <v>-50.731459999457002</v>
      </c>
      <c r="K7" s="7">
        <f t="shared" si="1"/>
        <v>11.860079999999471</v>
      </c>
    </row>
    <row r="8" spans="1:11" hidden="1" x14ac:dyDescent="0.25">
      <c r="A8" s="106"/>
      <c r="B8" s="8">
        <v>42817</v>
      </c>
      <c r="C8" s="7">
        <v>366916.13191999996</v>
      </c>
      <c r="D8" s="7">
        <v>8830411.0833599996</v>
      </c>
      <c r="E8" s="7">
        <v>4233.7709400000003</v>
      </c>
      <c r="F8" s="7"/>
      <c r="G8" s="7"/>
      <c r="H8" s="7"/>
      <c r="I8" s="7">
        <f t="shared" si="0"/>
        <v>-84.951719999953639</v>
      </c>
      <c r="J8" s="7">
        <f t="shared" ref="J8" si="2">D$5-D8</f>
        <v>-50.737159999087453</v>
      </c>
      <c r="K8" s="7">
        <f t="shared" ref="K8" si="3">E$5-E8</f>
        <v>11.901259999999638</v>
      </c>
    </row>
    <row r="9" spans="1:11" hidden="1" x14ac:dyDescent="0.25">
      <c r="A9" s="106"/>
      <c r="B9" s="8">
        <v>42822</v>
      </c>
      <c r="C9" s="7">
        <v>366916.13428</v>
      </c>
      <c r="D9" s="7">
        <v>8830411.1048400011</v>
      </c>
      <c r="E9" s="7">
        <v>4233.7531999999992</v>
      </c>
      <c r="F9" s="7"/>
      <c r="G9" s="7"/>
      <c r="H9" s="7"/>
      <c r="I9" s="7">
        <f t="shared" si="0"/>
        <v>-84.954079999995884</v>
      </c>
      <c r="J9" s="7">
        <f t="shared" ref="J9" si="4">D$5-D9</f>
        <v>-50.758640000596642</v>
      </c>
      <c r="K9" s="7">
        <f t="shared" ref="K9" si="5">E$5-E9</f>
        <v>11.919000000000779</v>
      </c>
    </row>
    <row r="10" spans="1:11" hidden="1" x14ac:dyDescent="0.25">
      <c r="A10" s="107"/>
      <c r="B10" s="8">
        <v>42825</v>
      </c>
      <c r="C10" s="7">
        <v>366916.13266250002</v>
      </c>
      <c r="D10" s="7">
        <v>8830411.1135374997</v>
      </c>
      <c r="E10" s="7">
        <v>4233.7286624999997</v>
      </c>
      <c r="F10" s="7"/>
      <c r="G10" s="7"/>
      <c r="H10" s="7"/>
      <c r="I10" s="7">
        <f t="shared" si="0"/>
        <v>-84.952462500019465</v>
      </c>
      <c r="J10" s="7">
        <f t="shared" ref="J10:J13" si="6">D$5-D10</f>
        <v>-50.767337499186397</v>
      </c>
      <c r="K10" s="7">
        <f t="shared" ref="K10:K13" si="7">E$5-E10</f>
        <v>11.943537500000275</v>
      </c>
    </row>
    <row r="11" spans="1:11" hidden="1" x14ac:dyDescent="0.25">
      <c r="A11" s="121" t="s">
        <v>19</v>
      </c>
      <c r="B11" s="10">
        <v>42829</v>
      </c>
      <c r="C11" s="9">
        <v>366916.13297999999</v>
      </c>
      <c r="D11" s="9">
        <v>8830411.1273599993</v>
      </c>
      <c r="E11" s="9">
        <v>4233.7362199999989</v>
      </c>
      <c r="F11" s="9"/>
      <c r="G11" s="9"/>
      <c r="H11" s="9"/>
      <c r="I11" s="9">
        <f t="shared" si="0"/>
        <v>-84.952779999992345</v>
      </c>
      <c r="J11" s="9">
        <f t="shared" si="6"/>
        <v>-50.781159998849034</v>
      </c>
      <c r="K11" s="9">
        <f t="shared" si="7"/>
        <v>11.935980000001109</v>
      </c>
    </row>
    <row r="12" spans="1:11" s="14" customFormat="1" hidden="1" x14ac:dyDescent="0.25">
      <c r="A12" s="122"/>
      <c r="B12" s="10">
        <v>42832</v>
      </c>
      <c r="C12" s="9">
        <v>366916.12964000006</v>
      </c>
      <c r="D12" s="9">
        <v>8830411.1295200009</v>
      </c>
      <c r="E12" s="9">
        <v>4233.7208599999994</v>
      </c>
      <c r="F12" s="9"/>
      <c r="G12" s="9"/>
      <c r="H12" s="9"/>
      <c r="I12" s="9">
        <f t="shared" si="0"/>
        <v>-84.949440000054892</v>
      </c>
      <c r="J12" s="9">
        <f t="shared" si="6"/>
        <v>-50.783320000395179</v>
      </c>
      <c r="K12" s="9">
        <f t="shared" si="7"/>
        <v>11.951340000000528</v>
      </c>
    </row>
    <row r="13" spans="1:11" hidden="1" x14ac:dyDescent="0.25">
      <c r="A13" s="122"/>
      <c r="B13" s="10">
        <v>42835</v>
      </c>
      <c r="C13" s="9">
        <v>366916.12933999998</v>
      </c>
      <c r="D13" s="9">
        <v>8830411.1332600005</v>
      </c>
      <c r="E13" s="9">
        <v>4233.7114199999996</v>
      </c>
      <c r="F13" s="9"/>
      <c r="G13" s="9"/>
      <c r="H13" s="9"/>
      <c r="I13" s="9">
        <f t="shared" si="0"/>
        <v>-84.949139999982435</v>
      </c>
      <c r="J13" s="9">
        <f t="shared" si="6"/>
        <v>-50.787060000002384</v>
      </c>
      <c r="K13" s="9">
        <f t="shared" si="7"/>
        <v>11.960780000000341</v>
      </c>
    </row>
    <row r="14" spans="1:11" hidden="1" x14ac:dyDescent="0.25">
      <c r="A14" s="122"/>
      <c r="B14" s="10">
        <v>42839</v>
      </c>
      <c r="C14" s="9">
        <v>366916.12616000004</v>
      </c>
      <c r="D14" s="9">
        <v>8830411.1275399998</v>
      </c>
      <c r="E14" s="9">
        <v>4233.7133799999992</v>
      </c>
      <c r="F14" s="9"/>
      <c r="G14" s="9"/>
      <c r="H14" s="9"/>
      <c r="I14" s="9">
        <f t="shared" ref="I14" si="8">C$5-C14</f>
        <v>-84.945960000040941</v>
      </c>
      <c r="J14" s="9">
        <f t="shared" ref="J14" si="9">D$5-D14</f>
        <v>-50.781339999288321</v>
      </c>
      <c r="K14" s="9">
        <f t="shared" ref="K14" si="10">E$5-E14</f>
        <v>11.958820000000742</v>
      </c>
    </row>
    <row r="15" spans="1:11" hidden="1" x14ac:dyDescent="0.25">
      <c r="A15" s="122"/>
      <c r="B15" s="10">
        <v>42843</v>
      </c>
      <c r="C15" s="9">
        <v>366916.12837999995</v>
      </c>
      <c r="D15" s="9">
        <v>8830411.1389799975</v>
      </c>
      <c r="E15" s="9">
        <v>4233.7148200000001</v>
      </c>
      <c r="F15" s="9"/>
      <c r="G15" s="9"/>
      <c r="H15" s="9"/>
      <c r="I15" s="9">
        <f t="shared" ref="I15" si="11">C$5-C15</f>
        <v>-84.948179999948479</v>
      </c>
      <c r="J15" s="9">
        <f t="shared" ref="J15" si="12">D$5-D15</f>
        <v>-50.792779996991158</v>
      </c>
      <c r="K15" s="9">
        <f t="shared" ref="K15" si="13">E$5-E15</f>
        <v>11.95737999999983</v>
      </c>
    </row>
    <row r="16" spans="1:11" s="14" customFormat="1" hidden="1" x14ac:dyDescent="0.25">
      <c r="A16" s="122"/>
      <c r="B16" s="10">
        <v>42850</v>
      </c>
      <c r="C16" s="9">
        <v>366916.12793333334</v>
      </c>
      <c r="D16" s="9">
        <v>8830411.1406499986</v>
      </c>
      <c r="E16" s="9">
        <v>4233.7048666666669</v>
      </c>
      <c r="F16" s="9"/>
      <c r="G16" s="9"/>
      <c r="H16" s="9"/>
      <c r="I16" s="9">
        <f t="shared" ref="I16:K17" si="14">C$5-C16</f>
        <v>-84.947733333334327</v>
      </c>
      <c r="J16" s="9">
        <f t="shared" si="14"/>
        <v>-50.794449998065829</v>
      </c>
      <c r="K16" s="9">
        <f t="shared" si="14"/>
        <v>11.967333333333045</v>
      </c>
    </row>
    <row r="17" spans="1:11" hidden="1" x14ac:dyDescent="0.25">
      <c r="A17" s="123"/>
      <c r="B17" s="10">
        <v>42853</v>
      </c>
      <c r="C17" s="9">
        <v>366916.10586000001</v>
      </c>
      <c r="D17" s="9">
        <v>8830411.1639600005</v>
      </c>
      <c r="E17" s="9">
        <v>4233.68786</v>
      </c>
      <c r="F17" s="9"/>
      <c r="G17" s="9"/>
      <c r="H17" s="9"/>
      <c r="I17" s="9">
        <f t="shared" si="14"/>
        <v>-84.925660000008065</v>
      </c>
      <c r="J17" s="9">
        <f t="shared" si="14"/>
        <v>-50.817760000005364</v>
      </c>
      <c r="K17" s="9">
        <f t="shared" si="14"/>
        <v>11.984339999999975</v>
      </c>
    </row>
    <row r="18" spans="1:11" hidden="1" x14ac:dyDescent="0.25">
      <c r="A18" s="105" t="s">
        <v>20</v>
      </c>
      <c r="B18" s="15">
        <v>42858</v>
      </c>
      <c r="C18" s="16">
        <v>366916.10652000003</v>
      </c>
      <c r="D18" s="16">
        <v>8830411.1633999981</v>
      </c>
      <c r="E18" s="16">
        <v>4233.6845599999997</v>
      </c>
      <c r="F18" s="16"/>
      <c r="G18" s="16"/>
      <c r="H18" s="16"/>
      <c r="I18" s="16">
        <f t="shared" ref="I18" si="15">C$5-C18</f>
        <v>-84.926320000027772</v>
      </c>
      <c r="J18" s="16">
        <f t="shared" ref="J18" si="16">D$5-D18</f>
        <v>-50.817199997603893</v>
      </c>
      <c r="K18" s="16">
        <f t="shared" ref="K18" si="17">E$5-E18</f>
        <v>11.987640000000283</v>
      </c>
    </row>
    <row r="19" spans="1:11" hidden="1" x14ac:dyDescent="0.25">
      <c r="A19" s="106"/>
      <c r="B19" s="15">
        <v>42860</v>
      </c>
      <c r="C19" s="16">
        <v>366916.10103999998</v>
      </c>
      <c r="D19" s="16">
        <v>8830411.1566199996</v>
      </c>
      <c r="E19" s="16">
        <v>4233.6887200000001</v>
      </c>
      <c r="F19" s="16"/>
      <c r="G19" s="16"/>
      <c r="H19" s="16"/>
      <c r="I19" s="16">
        <f t="shared" ref="I19" si="18">C$5-C19</f>
        <v>-84.920839999977034</v>
      </c>
      <c r="J19" s="16">
        <f t="shared" ref="J19" si="19">D$5-D19</f>
        <v>-50.810419999063015</v>
      </c>
      <c r="K19" s="16">
        <f t="shared" ref="K19" si="20">E$5-E19</f>
        <v>11.983479999999872</v>
      </c>
    </row>
    <row r="20" spans="1:11" hidden="1" x14ac:dyDescent="0.25">
      <c r="A20" s="106"/>
      <c r="B20" s="15">
        <v>42864</v>
      </c>
      <c r="C20" s="16">
        <v>366916.10346000001</v>
      </c>
      <c r="D20" s="16">
        <v>8830411.1622400004</v>
      </c>
      <c r="E20" s="16">
        <v>4233.6767799999998</v>
      </c>
      <c r="F20" s="16"/>
      <c r="G20" s="16"/>
      <c r="H20" s="16"/>
      <c r="I20" s="16">
        <f t="shared" ref="I20" si="21">C$5-C20</f>
        <v>-84.923260000010487</v>
      </c>
      <c r="J20" s="16">
        <f t="shared" ref="J20" si="22">D$5-D20</f>
        <v>-50.816039999946952</v>
      </c>
      <c r="K20" s="16">
        <f t="shared" ref="K20" si="23">E$5-E20</f>
        <v>11.995420000000195</v>
      </c>
    </row>
    <row r="21" spans="1:11" hidden="1" x14ac:dyDescent="0.25">
      <c r="A21" s="106"/>
      <c r="B21" s="15">
        <v>42867</v>
      </c>
      <c r="C21" s="16">
        <v>366916.10833333334</v>
      </c>
      <c r="D21" s="16">
        <v>8830411.1732000019</v>
      </c>
      <c r="E21" s="16">
        <v>4233.6816833333332</v>
      </c>
      <c r="F21" s="16"/>
      <c r="G21" s="16"/>
      <c r="H21" s="16"/>
      <c r="I21" s="16">
        <f t="shared" ref="I21" si="24">C$5-C21</f>
        <v>-84.928133333334699</v>
      </c>
      <c r="J21" s="16">
        <f t="shared" ref="J21" si="25">D$5-D21</f>
        <v>-50.827000001445413</v>
      </c>
      <c r="K21" s="16">
        <f t="shared" ref="K21" si="26">E$5-E21</f>
        <v>11.990516666666736</v>
      </c>
    </row>
    <row r="22" spans="1:11" hidden="1" x14ac:dyDescent="0.25">
      <c r="A22" s="106"/>
      <c r="B22" s="15">
        <v>42871</v>
      </c>
      <c r="C22" s="16">
        <v>366916.10498000006</v>
      </c>
      <c r="D22" s="16">
        <v>8830411.1625200007</v>
      </c>
      <c r="E22" s="16">
        <v>4233.6747400000004</v>
      </c>
      <c r="F22" s="16"/>
      <c r="G22" s="16"/>
      <c r="H22" s="16"/>
      <c r="I22" s="16">
        <f t="shared" ref="I22:I23" si="27">C$5-C22</f>
        <v>-84.9247800000594</v>
      </c>
      <c r="J22" s="16">
        <f t="shared" ref="J22:J23" si="28">D$5-D22</f>
        <v>-50.816320000216365</v>
      </c>
      <c r="K22" s="16">
        <f t="shared" ref="K22:K23" si="29">E$5-E22</f>
        <v>11.997459999999592</v>
      </c>
    </row>
    <row r="23" spans="1:11" hidden="1" x14ac:dyDescent="0.25">
      <c r="A23" s="106"/>
      <c r="B23" s="15">
        <v>42874</v>
      </c>
      <c r="C23" s="16">
        <v>366916.05128000001</v>
      </c>
      <c r="D23" s="16">
        <v>8830411.1846200004</v>
      </c>
      <c r="E23" s="16">
        <v>4233.6698999999999</v>
      </c>
      <c r="F23" s="16"/>
      <c r="G23" s="16"/>
      <c r="H23" s="16"/>
      <c r="I23" s="16">
        <f t="shared" si="27"/>
        <v>-84.871080000011716</v>
      </c>
      <c r="J23" s="16">
        <f t="shared" si="28"/>
        <v>-50.838419999927282</v>
      </c>
      <c r="K23" s="16">
        <f t="shared" si="29"/>
        <v>12.002300000000105</v>
      </c>
    </row>
    <row r="24" spans="1:11" hidden="1" x14ac:dyDescent="0.25">
      <c r="A24" s="106"/>
      <c r="B24" s="15">
        <v>42881</v>
      </c>
      <c r="C24" s="16">
        <v>366916.10372000001</v>
      </c>
      <c r="D24" s="16">
        <v>8830411.1689400021</v>
      </c>
      <c r="E24" s="16">
        <v>4233.6675000000005</v>
      </c>
      <c r="F24" s="16"/>
      <c r="G24" s="16"/>
      <c r="H24" s="16"/>
      <c r="I24" s="16">
        <f t="shared" ref="I24" si="30">C$5-C24</f>
        <v>-84.923520000011194</v>
      </c>
      <c r="J24" s="16">
        <f t="shared" ref="J24" si="31">D$5-D24</f>
        <v>-50.822740001603961</v>
      </c>
      <c r="K24" s="16">
        <f t="shared" ref="K24" si="32">E$5-E24</f>
        <v>12.004699999999502</v>
      </c>
    </row>
    <row r="25" spans="1:11" hidden="1" x14ac:dyDescent="0.25">
      <c r="A25" s="106"/>
      <c r="B25" s="15">
        <v>42886</v>
      </c>
      <c r="C25" s="16">
        <v>366916.10266666667</v>
      </c>
      <c r="D25" s="16">
        <v>8830411.1581666674</v>
      </c>
      <c r="E25" s="16">
        <v>4233.673866666667</v>
      </c>
      <c r="F25" s="16"/>
      <c r="G25" s="16"/>
      <c r="H25" s="16"/>
      <c r="I25" s="16">
        <f t="shared" ref="I25" si="33">C$5-C25</f>
        <v>-84.922466666670516</v>
      </c>
      <c r="J25" s="16">
        <f t="shared" ref="J25" si="34">D$5-D25</f>
        <v>-50.811966666951776</v>
      </c>
      <c r="K25" s="16">
        <f t="shared" ref="K25" si="35">E$5-E25</f>
        <v>11.998333333332994</v>
      </c>
    </row>
    <row r="26" spans="1:11" hidden="1" x14ac:dyDescent="0.25">
      <c r="A26" s="105" t="s">
        <v>21</v>
      </c>
      <c r="B26" s="18">
        <v>42889</v>
      </c>
      <c r="C26" s="27">
        <v>366916.10384</v>
      </c>
      <c r="D26" s="27">
        <v>8830411.1623400003</v>
      </c>
      <c r="E26" s="27">
        <v>4233.6607000000004</v>
      </c>
      <c r="F26" s="27"/>
      <c r="G26" s="27"/>
      <c r="H26" s="27"/>
      <c r="I26" s="19">
        <f t="shared" ref="I26" si="36">C$5-C26</f>
        <v>-84.923639999993611</v>
      </c>
      <c r="J26" s="19">
        <f t="shared" ref="J26" si="37">D$5-D26</f>
        <v>-50.816139999777079</v>
      </c>
      <c r="K26" s="19">
        <f t="shared" ref="K26" si="38">E$5-E26</f>
        <v>12.011499999999614</v>
      </c>
    </row>
    <row r="27" spans="1:11" hidden="1" x14ac:dyDescent="0.25">
      <c r="A27" s="106"/>
      <c r="B27" s="18">
        <v>42892</v>
      </c>
      <c r="C27" s="27">
        <v>366916.01767500001</v>
      </c>
      <c r="D27" s="27">
        <v>8830411.1835750006</v>
      </c>
      <c r="E27" s="27">
        <v>4233.6630999999998</v>
      </c>
      <c r="F27" s="27"/>
      <c r="G27" s="27"/>
      <c r="H27" s="27"/>
      <c r="I27" s="19">
        <f t="shared" ref="I27:I28" si="39">C$5-C27</f>
        <v>-84.837475000007544</v>
      </c>
      <c r="J27" s="19">
        <f t="shared" ref="J27:J28" si="40">D$5-D27</f>
        <v>-50.837375000119209</v>
      </c>
      <c r="K27" s="19">
        <f t="shared" ref="K27:K28" si="41">E$5-E27</f>
        <v>12.009100000000217</v>
      </c>
    </row>
    <row r="28" spans="1:11" hidden="1" x14ac:dyDescent="0.25">
      <c r="A28" s="106"/>
      <c r="B28" s="18">
        <v>42895</v>
      </c>
      <c r="C28" s="27">
        <v>366916.10332314292</v>
      </c>
      <c r="D28" s="27">
        <v>8830411.1662302874</v>
      </c>
      <c r="E28" s="27">
        <v>4233.657472571429</v>
      </c>
      <c r="F28" s="27"/>
      <c r="G28" s="27"/>
      <c r="H28" s="27"/>
      <c r="I28" s="19">
        <f t="shared" si="39"/>
        <v>-84.923123142914847</v>
      </c>
      <c r="J28" s="19">
        <f t="shared" si="40"/>
        <v>-50.82003028690815</v>
      </c>
      <c r="K28" s="19">
        <f t="shared" si="41"/>
        <v>12.01472742857095</v>
      </c>
    </row>
    <row r="29" spans="1:11" hidden="1" x14ac:dyDescent="0.25">
      <c r="A29" s="106"/>
      <c r="B29" s="18">
        <v>42903</v>
      </c>
      <c r="C29" s="27">
        <v>366916.05382222222</v>
      </c>
      <c r="D29" s="27">
        <v>8830411.1984333321</v>
      </c>
      <c r="E29" s="27">
        <v>4233.6612111111108</v>
      </c>
      <c r="F29" s="27"/>
      <c r="G29" s="27"/>
      <c r="H29" s="27"/>
      <c r="I29" s="19">
        <f t="shared" ref="I29" si="42">C$5-C29</f>
        <v>-84.873622222221456</v>
      </c>
      <c r="J29" s="19">
        <f t="shared" ref="J29" si="43">D$5-D29</f>
        <v>-50.852233331650496</v>
      </c>
      <c r="K29" s="19">
        <f t="shared" ref="K29" si="44">E$5-E29</f>
        <v>12.010988888889187</v>
      </c>
    </row>
    <row r="30" spans="1:11" hidden="1" x14ac:dyDescent="0.25">
      <c r="A30" s="106"/>
      <c r="B30" s="18">
        <v>42909</v>
      </c>
      <c r="C30" s="27">
        <v>366916.05170000001</v>
      </c>
      <c r="D30" s="27">
        <v>8830411.1832999997</v>
      </c>
      <c r="E30" s="27">
        <v>4233.6605</v>
      </c>
      <c r="F30" s="27"/>
      <c r="G30" s="27"/>
      <c r="H30" s="27"/>
      <c r="I30" s="19">
        <f t="shared" ref="I30" si="45">C$5-C30</f>
        <v>-84.871500000008382</v>
      </c>
      <c r="J30" s="19">
        <f t="shared" ref="J30" si="46">D$5-D30</f>
        <v>-50.837099999189377</v>
      </c>
      <c r="K30" s="19">
        <f t="shared" ref="K30" si="47">E$5-E30</f>
        <v>12.011700000000019</v>
      </c>
    </row>
    <row r="31" spans="1:11" hidden="1" x14ac:dyDescent="0.25">
      <c r="A31" s="106"/>
      <c r="B31" s="18">
        <v>42916</v>
      </c>
      <c r="C31" s="27">
        <v>366916.10203999997</v>
      </c>
      <c r="D31" s="27">
        <v>8830411.1626800001</v>
      </c>
      <c r="E31" s="27">
        <v>4233.65092</v>
      </c>
      <c r="F31" s="25"/>
      <c r="G31" s="25"/>
      <c r="H31" s="25"/>
      <c r="I31" s="19">
        <f t="shared" ref="I31:I32" si="48">C$5-C31</f>
        <v>-84.921839999966323</v>
      </c>
      <c r="J31" s="19">
        <f t="shared" ref="J31:J32" si="49">D$5-D31</f>
        <v>-50.816479999572039</v>
      </c>
      <c r="K31" s="19">
        <f t="shared" ref="K31:K32" si="50">E$5-E31</f>
        <v>12.021279999999933</v>
      </c>
    </row>
    <row r="32" spans="1:11" hidden="1" x14ac:dyDescent="0.25">
      <c r="A32" s="105" t="s">
        <v>22</v>
      </c>
      <c r="B32" s="23">
        <v>42923</v>
      </c>
      <c r="C32" s="24">
        <v>366916.1004</v>
      </c>
      <c r="D32" s="24">
        <v>8830411.1690600011</v>
      </c>
      <c r="E32" s="24">
        <v>4233.6651999999995</v>
      </c>
      <c r="F32" s="24"/>
      <c r="G32" s="24"/>
      <c r="H32" s="24"/>
      <c r="I32" s="4">
        <f t="shared" si="48"/>
        <v>-84.920199999993201</v>
      </c>
      <c r="J32" s="4">
        <f t="shared" si="49"/>
        <v>-50.822860000655055</v>
      </c>
      <c r="K32" s="4">
        <f t="shared" si="50"/>
        <v>12.007000000000517</v>
      </c>
    </row>
    <row r="33" spans="1:11" hidden="1" x14ac:dyDescent="0.25">
      <c r="A33" s="106"/>
      <c r="B33" s="23">
        <v>42930</v>
      </c>
      <c r="C33" s="24">
        <v>366916.10508000001</v>
      </c>
      <c r="D33" s="24">
        <v>8830411.1694999989</v>
      </c>
      <c r="E33" s="24">
        <v>4233.6635800000004</v>
      </c>
      <c r="F33" s="24"/>
      <c r="G33" s="24"/>
      <c r="H33" s="24"/>
      <c r="I33" s="24">
        <f t="shared" ref="I33" si="51">C$5-C33</f>
        <v>-84.924880000005942</v>
      </c>
      <c r="J33" s="24">
        <f t="shared" ref="J33" si="52">D$5-D33</f>
        <v>-50.823299998417497</v>
      </c>
      <c r="K33" s="24">
        <f t="shared" ref="K33" si="53">E$5-E33</f>
        <v>12.00861999999961</v>
      </c>
    </row>
    <row r="34" spans="1:11" hidden="1" x14ac:dyDescent="0.25">
      <c r="A34" s="106"/>
      <c r="B34" s="23">
        <v>42940</v>
      </c>
      <c r="C34" s="24">
        <v>366916.10000000003</v>
      </c>
      <c r="D34" s="24">
        <v>8830411.1640600003</v>
      </c>
      <c r="E34" s="24">
        <v>4233.6637000000001</v>
      </c>
      <c r="F34" s="24"/>
      <c r="G34" s="24"/>
      <c r="H34" s="24"/>
      <c r="I34" s="24">
        <f t="shared" ref="I34:I35" si="54">C$5-C34</f>
        <v>-84.91980000003241</v>
      </c>
      <c r="J34" s="24">
        <f t="shared" ref="J34:J35" si="55">D$5-D34</f>
        <v>-50.817859999835491</v>
      </c>
      <c r="K34" s="24">
        <f t="shared" ref="K34:K35" si="56">E$5-E34</f>
        <v>12.008499999999913</v>
      </c>
    </row>
    <row r="35" spans="1:11" hidden="1" x14ac:dyDescent="0.25">
      <c r="A35" s="106"/>
      <c r="B35" s="23">
        <v>42944</v>
      </c>
      <c r="C35" s="24">
        <v>366916.10032000003</v>
      </c>
      <c r="D35" s="24">
        <v>8830411.1671399996</v>
      </c>
      <c r="E35" s="24">
        <v>4233.6760200000008</v>
      </c>
      <c r="F35" s="24"/>
      <c r="G35" s="24"/>
      <c r="H35" s="24"/>
      <c r="I35" s="24">
        <f t="shared" si="54"/>
        <v>-84.920120000024326</v>
      </c>
      <c r="J35" s="24">
        <f t="shared" si="55"/>
        <v>-50.820939999073744</v>
      </c>
      <c r="K35" s="24">
        <f t="shared" si="56"/>
        <v>11.996179999999185</v>
      </c>
    </row>
    <row r="36" spans="1:11" hidden="1" x14ac:dyDescent="0.25">
      <c r="A36" s="108" t="s">
        <v>23</v>
      </c>
      <c r="B36" s="31">
        <v>42951</v>
      </c>
      <c r="C36" s="30">
        <v>366916.09820000001</v>
      </c>
      <c r="D36" s="30">
        <v>8830411.1601799987</v>
      </c>
      <c r="E36" s="30">
        <v>4233.6640600000001</v>
      </c>
      <c r="F36" s="30"/>
      <c r="G36" s="30"/>
      <c r="H36" s="30"/>
      <c r="I36" s="30">
        <f t="shared" ref="I36" si="57">C$5-C36</f>
        <v>-84.918000000005122</v>
      </c>
      <c r="J36" s="30">
        <f t="shared" ref="J36:J37" si="58">D$5-D36</f>
        <v>-50.813979998230934</v>
      </c>
      <c r="K36" s="30">
        <f t="shared" ref="K36:K37" si="59">E$5-E36</f>
        <v>12.008139999999912</v>
      </c>
    </row>
    <row r="37" spans="1:11" hidden="1" x14ac:dyDescent="0.25">
      <c r="A37" s="108"/>
      <c r="B37" s="28">
        <v>42958</v>
      </c>
      <c r="C37" s="29">
        <v>366916.09808749997</v>
      </c>
      <c r="D37" s="29">
        <v>8830411.1625000015</v>
      </c>
      <c r="E37" s="29">
        <v>4233.6646375</v>
      </c>
      <c r="F37" s="29"/>
      <c r="G37" s="29"/>
      <c r="H37" s="29"/>
      <c r="I37" s="29">
        <f>C$5-C37</f>
        <v>-84.917887499963399</v>
      </c>
      <c r="J37" s="29">
        <f t="shared" si="58"/>
        <v>-50.816300000995398</v>
      </c>
      <c r="K37" s="29">
        <f t="shared" si="59"/>
        <v>12.007562499999949</v>
      </c>
    </row>
    <row r="38" spans="1:11" hidden="1" x14ac:dyDescent="0.25">
      <c r="A38" s="108"/>
      <c r="B38" s="28">
        <v>42965</v>
      </c>
      <c r="C38" s="29">
        <v>366916.10072499997</v>
      </c>
      <c r="D38" s="29">
        <v>8830411.1646125</v>
      </c>
      <c r="E38" s="29">
        <v>4233.6596499999996</v>
      </c>
      <c r="F38" s="29"/>
      <c r="G38" s="29"/>
      <c r="H38" s="29"/>
      <c r="I38" s="29">
        <f>C$5-C38</f>
        <v>-84.920524999964982</v>
      </c>
      <c r="J38" s="29">
        <f t="shared" ref="J38" si="60">D$5-D38</f>
        <v>-50.818412499502301</v>
      </c>
      <c r="K38" s="29">
        <f t="shared" ref="K38" si="61">E$5-E38</f>
        <v>12.012550000000374</v>
      </c>
    </row>
    <row r="39" spans="1:11" hidden="1" x14ac:dyDescent="0.25">
      <c r="A39" s="108"/>
      <c r="B39" s="28">
        <v>42972</v>
      </c>
      <c r="C39" s="29">
        <v>366916.10485999996</v>
      </c>
      <c r="D39" s="29">
        <v>8830411.1774199996</v>
      </c>
      <c r="E39" s="29">
        <v>4233.6658599999992</v>
      </c>
      <c r="F39" s="29"/>
      <c r="G39" s="29"/>
      <c r="H39" s="29"/>
      <c r="I39" s="29">
        <f>C$5-C39</f>
        <v>-84.924659999960568</v>
      </c>
      <c r="J39" s="29">
        <f t="shared" ref="J39:J40" si="62">D$5-D39</f>
        <v>-50.831219999119639</v>
      </c>
      <c r="K39" s="29">
        <f t="shared" ref="K39:K40" si="63">E$5-E39</f>
        <v>12.006340000000819</v>
      </c>
    </row>
    <row r="40" spans="1:11" hidden="1" x14ac:dyDescent="0.25">
      <c r="A40" s="108" t="s">
        <v>24</v>
      </c>
      <c r="B40" s="32">
        <v>42979</v>
      </c>
      <c r="C40" s="33">
        <v>366916.10130000004</v>
      </c>
      <c r="D40" s="33">
        <v>8830411.1712800004</v>
      </c>
      <c r="E40" s="33">
        <v>4233.6652999999997</v>
      </c>
      <c r="F40" s="33"/>
      <c r="G40" s="33"/>
      <c r="H40" s="33"/>
      <c r="I40" s="33">
        <f t="shared" ref="I40" si="64">C$5-C40</f>
        <v>-84.921100000035949</v>
      </c>
      <c r="J40" s="33">
        <f t="shared" si="62"/>
        <v>-50.825079999864101</v>
      </c>
      <c r="K40" s="33">
        <f t="shared" si="63"/>
        <v>12.006900000000314</v>
      </c>
    </row>
    <row r="41" spans="1:11" hidden="1" x14ac:dyDescent="0.25">
      <c r="A41" s="108"/>
      <c r="B41" s="32">
        <v>42986</v>
      </c>
      <c r="C41" s="33">
        <v>366916.10167777777</v>
      </c>
      <c r="D41" s="33">
        <v>8830411.1706666667</v>
      </c>
      <c r="E41" s="33">
        <v>4233.6579111111105</v>
      </c>
      <c r="F41" s="33"/>
      <c r="G41" s="33"/>
      <c r="H41" s="33"/>
      <c r="I41" s="33">
        <f t="shared" ref="I41" si="65">C$5-C41</f>
        <v>-84.921477777766995</v>
      </c>
      <c r="J41" s="33">
        <f t="shared" ref="J41" si="66">D$5-D41</f>
        <v>-50.824466666206717</v>
      </c>
      <c r="K41" s="33">
        <f t="shared" ref="K41" si="67">E$5-E41</f>
        <v>12.014288888889496</v>
      </c>
    </row>
    <row r="42" spans="1:11" hidden="1" x14ac:dyDescent="0.25">
      <c r="A42" s="108"/>
      <c r="B42" s="32">
        <v>42993</v>
      </c>
      <c r="C42" s="33">
        <v>366916.10264</v>
      </c>
      <c r="D42" s="33">
        <v>8830411.1715600006</v>
      </c>
      <c r="E42" s="33">
        <v>4233.6396599999989</v>
      </c>
      <c r="F42" s="33"/>
      <c r="G42" s="33"/>
      <c r="H42" s="33"/>
      <c r="I42" s="33">
        <f t="shared" ref="I42" si="68">C$5-C42</f>
        <v>-84.922439999994822</v>
      </c>
      <c r="J42" s="33">
        <f t="shared" ref="J42" si="69">D$5-D42</f>
        <v>-50.825360000133514</v>
      </c>
      <c r="K42" s="33">
        <f t="shared" ref="K42" si="70">E$5-E42</f>
        <v>12.032540000001063</v>
      </c>
    </row>
    <row r="43" spans="1:11" hidden="1" x14ac:dyDescent="0.25">
      <c r="A43" s="108"/>
      <c r="B43" s="32">
        <v>43000</v>
      </c>
      <c r="C43" s="33">
        <v>366916.10316000006</v>
      </c>
      <c r="D43" s="33">
        <v>8830411.1703400016</v>
      </c>
      <c r="E43" s="33">
        <v>4233.6476199999988</v>
      </c>
      <c r="F43" s="33"/>
      <c r="G43" s="33"/>
      <c r="H43" s="33"/>
      <c r="I43" s="33">
        <f t="shared" ref="I43" si="71">C$5-C43</f>
        <v>-84.922960000054445</v>
      </c>
      <c r="J43" s="33">
        <f t="shared" ref="J43" si="72">D$5-D43</f>
        <v>-50.824140001088381</v>
      </c>
      <c r="K43" s="33">
        <f t="shared" ref="K43" si="73">E$5-E43</f>
        <v>12.024580000001151</v>
      </c>
    </row>
    <row r="44" spans="1:11" hidden="1" x14ac:dyDescent="0.25">
      <c r="A44" s="108"/>
      <c r="B44" s="32">
        <v>43007</v>
      </c>
      <c r="C44" s="33">
        <v>366916.11296</v>
      </c>
      <c r="D44" s="33">
        <v>8830411.1706099994</v>
      </c>
      <c r="E44" s="33">
        <v>4233.6368000000002</v>
      </c>
      <c r="F44" s="33"/>
      <c r="G44" s="33"/>
      <c r="H44" s="33"/>
      <c r="I44" s="33">
        <f t="shared" ref="I44:I45" si="74">C$5-C44</f>
        <v>-84.932759999996051</v>
      </c>
      <c r="J44" s="33">
        <f t="shared" ref="J44:J45" si="75">D$5-D44</f>
        <v>-50.824409998953342</v>
      </c>
      <c r="K44" s="33">
        <f t="shared" ref="K44:K45" si="76">E$5-E44</f>
        <v>12.035399999999754</v>
      </c>
    </row>
    <row r="45" spans="1:11" hidden="1" x14ac:dyDescent="0.25">
      <c r="A45" s="108" t="s">
        <v>25</v>
      </c>
      <c r="B45" s="23">
        <v>43014</v>
      </c>
      <c r="C45" s="24">
        <v>366916.11086000002</v>
      </c>
      <c r="D45" s="24">
        <v>8830411.1651200019</v>
      </c>
      <c r="E45" s="24">
        <v>4233.6471000000001</v>
      </c>
      <c r="F45" s="24"/>
      <c r="G45" s="24"/>
      <c r="H45" s="24"/>
      <c r="I45" s="24">
        <f t="shared" si="74"/>
        <v>-84.930660000012722</v>
      </c>
      <c r="J45" s="24">
        <f t="shared" si="75"/>
        <v>-50.818920001387596</v>
      </c>
      <c r="K45" s="24">
        <f t="shared" si="76"/>
        <v>12.025099999999838</v>
      </c>
    </row>
    <row r="46" spans="1:11" hidden="1" x14ac:dyDescent="0.25">
      <c r="A46" s="108"/>
      <c r="B46" s="23">
        <v>43021</v>
      </c>
      <c r="C46" s="24">
        <v>366916.10905999999</v>
      </c>
      <c r="D46" s="24">
        <v>8830411.1647200007</v>
      </c>
      <c r="E46" s="24">
        <v>4233.6586399999997</v>
      </c>
      <c r="F46" s="24"/>
      <c r="G46" s="24"/>
      <c r="H46" s="24"/>
      <c r="I46" s="24">
        <f t="shared" ref="I46" si="77">C$5-C46</f>
        <v>-84.928859999985434</v>
      </c>
      <c r="J46" s="24">
        <f t="shared" ref="J46" si="78">D$5-D46</f>
        <v>-50.818520000204444</v>
      </c>
      <c r="K46" s="24">
        <f t="shared" ref="K46" si="79">E$5-E46</f>
        <v>12.013560000000325</v>
      </c>
    </row>
    <row r="47" spans="1:11" hidden="1" x14ac:dyDescent="0.25">
      <c r="A47" s="108"/>
      <c r="B47" s="23">
        <v>43028</v>
      </c>
      <c r="C47" s="24">
        <v>366916.10323750001</v>
      </c>
      <c r="D47" s="24">
        <v>8830411.1778875012</v>
      </c>
      <c r="E47" s="24">
        <v>4233.6311875000001</v>
      </c>
      <c r="F47" s="24"/>
      <c r="G47" s="24"/>
      <c r="H47" s="24"/>
      <c r="I47" s="24">
        <f t="shared" ref="I47" si="80">C$5-C47</f>
        <v>-84.923037500004284</v>
      </c>
      <c r="J47" s="24">
        <f t="shared" ref="J47" si="81">D$5-D47</f>
        <v>-50.831687500700355</v>
      </c>
      <c r="K47" s="24">
        <f t="shared" ref="K47" si="82">E$5-E47</f>
        <v>12.041012499999852</v>
      </c>
    </row>
    <row r="48" spans="1:11" hidden="1" x14ac:dyDescent="0.25">
      <c r="A48" s="108"/>
      <c r="B48" s="23">
        <v>43035</v>
      </c>
      <c r="C48" s="24">
        <v>366916.05047500005</v>
      </c>
      <c r="D48" s="24">
        <v>8830411.1882000007</v>
      </c>
      <c r="E48" s="24">
        <v>4233.6688249999997</v>
      </c>
      <c r="F48" s="24"/>
      <c r="G48" s="24"/>
      <c r="H48" s="24"/>
      <c r="I48" s="24">
        <f t="shared" ref="I48:I49" si="83">C$5-C48</f>
        <v>-84.870275000052061</v>
      </c>
      <c r="J48" s="24">
        <f t="shared" ref="J48:J49" si="84">D$5-D48</f>
        <v>-50.842000000178814</v>
      </c>
      <c r="K48" s="24">
        <f t="shared" ref="K48:K49" si="85">E$5-E48</f>
        <v>12.003375000000233</v>
      </c>
    </row>
    <row r="49" spans="1:11" hidden="1" x14ac:dyDescent="0.25">
      <c r="A49" s="97" t="s">
        <v>26</v>
      </c>
      <c r="B49" s="34">
        <v>43042</v>
      </c>
      <c r="C49" s="35">
        <v>366916.10204000003</v>
      </c>
      <c r="D49" s="35">
        <v>8830411.1732400004</v>
      </c>
      <c r="E49" s="35">
        <v>4233.6589999999997</v>
      </c>
      <c r="F49" s="35"/>
      <c r="G49" s="35"/>
      <c r="H49" s="35"/>
      <c r="I49" s="35">
        <f t="shared" si="83"/>
        <v>-84.921840000024531</v>
      </c>
      <c r="J49" s="35">
        <f t="shared" si="84"/>
        <v>-50.827039999887347</v>
      </c>
      <c r="K49" s="35">
        <f t="shared" si="85"/>
        <v>12.013200000000325</v>
      </c>
    </row>
    <row r="50" spans="1:11" hidden="1" x14ac:dyDescent="0.25">
      <c r="A50" s="98"/>
      <c r="B50" s="34">
        <v>43049</v>
      </c>
      <c r="C50" s="35">
        <v>366916.10012999998</v>
      </c>
      <c r="D50" s="35">
        <v>8830411.1690999977</v>
      </c>
      <c r="E50" s="35">
        <v>4233.6559900000002</v>
      </c>
      <c r="F50" s="35"/>
      <c r="G50" s="35"/>
      <c r="H50" s="35"/>
      <c r="I50" s="35">
        <f t="shared" ref="I50" si="86">C$5-C50</f>
        <v>-84.919929999974556</v>
      </c>
      <c r="J50" s="35">
        <f t="shared" ref="J50" si="87">D$5-D50</f>
        <v>-50.822899997234344</v>
      </c>
      <c r="K50" s="35">
        <f t="shared" ref="K50" si="88">E$5-E50</f>
        <v>12.016209999999774</v>
      </c>
    </row>
    <row r="51" spans="1:11" hidden="1" x14ac:dyDescent="0.25">
      <c r="A51" s="98"/>
      <c r="B51" s="34">
        <v>43056</v>
      </c>
      <c r="C51" s="35">
        <v>366916.10735000006</v>
      </c>
      <c r="D51" s="35">
        <v>8830411.1766250003</v>
      </c>
      <c r="E51" s="35">
        <v>4233.6520874999997</v>
      </c>
      <c r="F51" s="35"/>
      <c r="G51" s="35"/>
      <c r="H51" s="35"/>
      <c r="I51" s="35">
        <f t="shared" ref="I51" si="89">C$5-C51</f>
        <v>-84.927150000061374</v>
      </c>
      <c r="J51" s="35">
        <f t="shared" ref="J51" si="90">D$5-D51</f>
        <v>-50.830424999818206</v>
      </c>
      <c r="K51" s="35">
        <f t="shared" ref="K51" si="91">E$5-E51</f>
        <v>12.020112500000323</v>
      </c>
    </row>
    <row r="52" spans="1:11" hidden="1" x14ac:dyDescent="0.25">
      <c r="A52" s="98"/>
      <c r="B52" s="34">
        <v>43063</v>
      </c>
      <c r="C52" s="35">
        <v>366916.10623819998</v>
      </c>
      <c r="D52" s="35">
        <v>8830411.1788197998</v>
      </c>
      <c r="E52" s="35">
        <v>4233.6637436000001</v>
      </c>
      <c r="F52" s="35"/>
      <c r="G52" s="35"/>
      <c r="H52" s="35"/>
      <c r="I52" s="35">
        <f t="shared" ref="I52" si="92">C$5-C52</f>
        <v>-84.926038199977484</v>
      </c>
      <c r="J52" s="35">
        <f t="shared" ref="J52" si="93">D$5-D52</f>
        <v>-50.832619799301028</v>
      </c>
      <c r="K52" s="35">
        <f t="shared" ref="K52" si="94">E$5-E52</f>
        <v>12.008456399999886</v>
      </c>
    </row>
    <row r="53" spans="1:11" hidden="1" x14ac:dyDescent="0.25">
      <c r="A53" s="109"/>
      <c r="B53" s="34">
        <v>43069</v>
      </c>
      <c r="C53" s="35">
        <v>366916.09885999997</v>
      </c>
      <c r="D53" s="35">
        <v>8830411.1630600002</v>
      </c>
      <c r="E53" s="35">
        <v>4233.6543799999999</v>
      </c>
      <c r="F53" s="35"/>
      <c r="G53" s="35"/>
      <c r="H53" s="35"/>
      <c r="I53" s="35">
        <f t="shared" ref="I53" si="95">C$5-C53</f>
        <v>-84.918659999966621</v>
      </c>
      <c r="J53" s="35">
        <f t="shared" ref="J53" si="96">D$5-D53</f>
        <v>-50.816859999671578</v>
      </c>
      <c r="K53" s="35">
        <f t="shared" ref="K53" si="97">E$5-E53</f>
        <v>12.017820000000029</v>
      </c>
    </row>
    <row r="54" spans="1:11" hidden="1" x14ac:dyDescent="0.25">
      <c r="A54" s="97" t="s">
        <v>27</v>
      </c>
      <c r="B54" s="26">
        <v>43077</v>
      </c>
      <c r="C54" s="27">
        <v>366916.10250000004</v>
      </c>
      <c r="D54" s="27">
        <v>8830411.1743125003</v>
      </c>
      <c r="E54" s="27">
        <v>4233.6429250000001</v>
      </c>
      <c r="F54" s="27"/>
      <c r="G54" s="27"/>
      <c r="H54" s="27"/>
      <c r="I54" s="27">
        <f t="shared" ref="I54" si="98">C$5-C54</f>
        <v>-84.922300000034738</v>
      </c>
      <c r="J54" s="27">
        <f t="shared" ref="J54" si="99">D$5-D54</f>
        <v>-50.828112499788404</v>
      </c>
      <c r="K54" s="27">
        <f t="shared" ref="K54" si="100">E$5-E54</f>
        <v>12.02927499999987</v>
      </c>
    </row>
    <row r="55" spans="1:11" hidden="1" x14ac:dyDescent="0.25">
      <c r="A55" s="98"/>
      <c r="B55" s="26">
        <v>43084</v>
      </c>
      <c r="C55" s="27">
        <v>366916.10503999999</v>
      </c>
      <c r="D55" s="27">
        <v>8830411.1722799987</v>
      </c>
      <c r="E55" s="27">
        <v>4233.6487200000001</v>
      </c>
      <c r="F55" s="27"/>
      <c r="G55" s="27"/>
      <c r="H55" s="27"/>
      <c r="I55" s="27">
        <f t="shared" ref="I55" si="101">C$5-C55</f>
        <v>-84.9248399999924</v>
      </c>
      <c r="J55" s="27">
        <f t="shared" ref="J55" si="102">D$5-D55</f>
        <v>-50.826079998165369</v>
      </c>
      <c r="K55" s="27">
        <f t="shared" ref="K55" si="103">E$5-E55</f>
        <v>12.023479999999836</v>
      </c>
    </row>
    <row r="56" spans="1:11" hidden="1" x14ac:dyDescent="0.25">
      <c r="A56" s="98"/>
      <c r="B56" s="26">
        <v>43091</v>
      </c>
      <c r="C56" s="27">
        <v>366916.10609999998</v>
      </c>
      <c r="D56" s="27">
        <v>8830411.1650750004</v>
      </c>
      <c r="E56" s="27">
        <v>4233.6522999999997</v>
      </c>
      <c r="F56" s="27"/>
      <c r="G56" s="27"/>
      <c r="H56" s="27"/>
      <c r="I56" s="27">
        <f t="shared" ref="I56" si="104">C$5-C56</f>
        <v>-84.925899999972899</v>
      </c>
      <c r="J56" s="27">
        <f t="shared" ref="J56" si="105">D$5-D56</f>
        <v>-50.818874999880791</v>
      </c>
      <c r="K56" s="27">
        <f t="shared" ref="K56" si="106">E$5-E56</f>
        <v>12.019900000000234</v>
      </c>
    </row>
    <row r="57" spans="1:11" hidden="1" x14ac:dyDescent="0.25">
      <c r="A57" s="109"/>
      <c r="B57" s="26">
        <v>43098</v>
      </c>
      <c r="C57" s="27">
        <v>366916.10620909085</v>
      </c>
      <c r="D57" s="27">
        <v>8830411.17181818</v>
      </c>
      <c r="E57" s="27">
        <v>4233.6465181818185</v>
      </c>
      <c r="F57" s="27"/>
      <c r="G57" s="27"/>
      <c r="H57" s="27"/>
      <c r="I57" s="27">
        <f t="shared" ref="I57" si="107">C$5-C57</f>
        <v>-84.92600909085013</v>
      </c>
      <c r="J57" s="27">
        <f t="shared" ref="J57" si="108">D$5-D57</f>
        <v>-50.825618179515004</v>
      </c>
      <c r="K57" s="27">
        <f t="shared" ref="K57" si="109">E$5-E57</f>
        <v>12.025681818181511</v>
      </c>
    </row>
    <row r="58" spans="1:11" x14ac:dyDescent="0.25">
      <c r="A58" s="97" t="s">
        <v>34</v>
      </c>
      <c r="B58" s="36">
        <v>43397</v>
      </c>
      <c r="C58" s="38">
        <v>366831.1802</v>
      </c>
      <c r="D58" s="38">
        <v>8830360.3462000005</v>
      </c>
      <c r="E58" s="38">
        <v>4245.6722</v>
      </c>
      <c r="F58" s="38">
        <f>SQRT((POWER(C58-$C$4,2)+POWER(D58-$D$4,2)))</f>
        <v>459.4132187507347</v>
      </c>
      <c r="G58" s="38">
        <f>E58-$E$4</f>
        <v>-31.448800000000119</v>
      </c>
      <c r="H58" s="38">
        <f>SQRT((POWER(F58,2)+POWER(G58,2)))</f>
        <v>460.48836313673598</v>
      </c>
      <c r="I58" s="38">
        <f t="shared" ref="I58" si="110">C$5-C58</f>
        <v>0</v>
      </c>
      <c r="J58" s="38">
        <f t="shared" ref="J58" si="111">D$5-D58</f>
        <v>0</v>
      </c>
      <c r="K58" s="38">
        <f t="shared" ref="K58" si="112">E$5-E58</f>
        <v>0</v>
      </c>
    </row>
    <row r="59" spans="1:11" x14ac:dyDescent="0.25">
      <c r="A59" s="98"/>
      <c r="B59" s="36">
        <v>43399</v>
      </c>
      <c r="C59" s="38">
        <v>366831.18209999998</v>
      </c>
      <c r="D59" s="38">
        <v>8830360.3513999991</v>
      </c>
      <c r="E59" s="38">
        <v>4245.6782999999996</v>
      </c>
      <c r="F59" s="38">
        <f t="shared" ref="F59:F60" si="113">SQRT((POWER(C59-$C$4,2)+POWER(D59-$D$4,2)))</f>
        <v>459.41183745077859</v>
      </c>
      <c r="G59" s="38">
        <f t="shared" ref="G59:G60" si="114">E59-$E$4</f>
        <v>-31.442700000000514</v>
      </c>
      <c r="H59" s="38">
        <f t="shared" ref="H59:H60" si="115">SQRT((POWER(F59,2)+POWER(G59,2)))</f>
        <v>460.48656850465318</v>
      </c>
      <c r="I59" s="38">
        <f t="shared" ref="I59" si="116">C$5-C59</f>
        <v>-1.8999999738298357E-3</v>
      </c>
      <c r="J59" s="38">
        <f t="shared" ref="J59" si="117">D$5-D59</f>
        <v>-5.1999986171722412E-3</v>
      </c>
      <c r="K59" s="38">
        <f t="shared" ref="K59" si="118">E$5-E59</f>
        <v>-6.0999999996056431E-3</v>
      </c>
    </row>
    <row r="60" spans="1:11" x14ac:dyDescent="0.25">
      <c r="A60" s="98"/>
      <c r="B60" s="36">
        <v>43403</v>
      </c>
      <c r="C60" s="38">
        <v>366831.19140000001</v>
      </c>
      <c r="D60" s="38">
        <v>8830360.3590999991</v>
      </c>
      <c r="E60" s="38">
        <v>4245.6752999999999</v>
      </c>
      <c r="F60" s="38">
        <f t="shared" si="113"/>
        <v>459.41513675100896</v>
      </c>
      <c r="G60" s="38">
        <f t="shared" si="114"/>
        <v>-31.445700000000215</v>
      </c>
      <c r="H60" s="38">
        <f t="shared" si="115"/>
        <v>460.49006495736501</v>
      </c>
      <c r="I60" s="38">
        <f t="shared" ref="I60" si="119">C$5-C60</f>
        <v>-1.1200000008102506E-2</v>
      </c>
      <c r="J60" s="38">
        <f t="shared" ref="J60" si="120">D$5-D60</f>
        <v>-1.289999857544899E-2</v>
      </c>
      <c r="K60" s="38">
        <f t="shared" ref="K60" si="121">E$5-E60</f>
        <v>-3.0999999999039574E-3</v>
      </c>
    </row>
    <row r="61" spans="1:11" x14ac:dyDescent="0.25">
      <c r="A61" s="97" t="s">
        <v>42</v>
      </c>
      <c r="B61" s="47">
        <v>43407</v>
      </c>
      <c r="C61" s="48">
        <v>366831.18170000002</v>
      </c>
      <c r="D61" s="48">
        <v>8830360.3620999996</v>
      </c>
      <c r="E61" s="48">
        <v>4245.6610000000001</v>
      </c>
      <c r="F61" s="48">
        <f>SQRT((POWER(C61-$C$4,2)+POWER(D61-$D$4,2)))</f>
        <v>459.40544445470601</v>
      </c>
      <c r="G61" s="48">
        <f>E61-$E$4</f>
        <v>-31.460000000000036</v>
      </c>
      <c r="H61" s="48">
        <f>SQRT((POWER(F61,2)+POWER(G61,2)))</f>
        <v>460.48137203868077</v>
      </c>
      <c r="I61" s="48">
        <f t="shared" ref="I61:I63" si="122">C$5-C61</f>
        <v>-1.500000013038516E-3</v>
      </c>
      <c r="J61" s="48">
        <f t="shared" ref="J61:J63" si="123">D$5-D61</f>
        <v>-1.5899999067187309E-2</v>
      </c>
      <c r="K61" s="48">
        <f t="shared" ref="K61:K63" si="124">E$5-E61</f>
        <v>1.1199999999917054E-2</v>
      </c>
    </row>
    <row r="62" spans="1:11" x14ac:dyDescent="0.25">
      <c r="A62" s="98"/>
      <c r="B62" s="47">
        <v>43410</v>
      </c>
      <c r="C62" s="48">
        <v>366831.18079999997</v>
      </c>
      <c r="D62" s="48">
        <v>8830360.3527000006</v>
      </c>
      <c r="E62" s="48">
        <v>4245.6605</v>
      </c>
      <c r="F62" s="48">
        <f t="shared" ref="F62:F63" si="125">SQRT((POWER(C62-$C$4,2)+POWER(D62-$D$4,2)))</f>
        <v>459.41002964570555</v>
      </c>
      <c r="G62" s="48">
        <f t="shared" ref="G62:G63" si="126">E62-$E$4</f>
        <v>-31.460500000000138</v>
      </c>
      <c r="H62" s="48">
        <f t="shared" ref="H62:H63" si="127">SQRT((POWER(F62,2)+POWER(G62,2)))</f>
        <v>460.48598067619611</v>
      </c>
      <c r="I62" s="48">
        <f t="shared" si="122"/>
        <v>-5.9999997029080987E-4</v>
      </c>
      <c r="J62" s="48">
        <f t="shared" si="123"/>
        <v>-6.5000001341104507E-3</v>
      </c>
      <c r="K62" s="48">
        <f t="shared" si="124"/>
        <v>1.1700000000018917E-2</v>
      </c>
    </row>
    <row r="63" spans="1:11" x14ac:dyDescent="0.25">
      <c r="A63" s="98"/>
      <c r="B63" s="47">
        <v>43413</v>
      </c>
      <c r="C63" s="48">
        <v>366831.1813</v>
      </c>
      <c r="D63" s="48">
        <v>8830360.3564999998</v>
      </c>
      <c r="E63" s="48">
        <v>4245.6596</v>
      </c>
      <c r="F63" s="48">
        <f t="shared" si="125"/>
        <v>459.40828823645268</v>
      </c>
      <c r="G63" s="48">
        <f t="shared" si="126"/>
        <v>-31.46140000000014</v>
      </c>
      <c r="H63" s="48">
        <f t="shared" si="127"/>
        <v>460.48430482515641</v>
      </c>
      <c r="I63" s="48">
        <f t="shared" si="122"/>
        <v>-1.0999999940395355E-3</v>
      </c>
      <c r="J63" s="48">
        <f t="shared" si="123"/>
        <v>-1.0299999266862869E-2</v>
      </c>
      <c r="K63" s="48">
        <f t="shared" si="124"/>
        <v>1.2600000000020373E-2</v>
      </c>
    </row>
    <row r="64" spans="1:11" x14ac:dyDescent="0.25">
      <c r="A64" s="98"/>
      <c r="B64" s="47">
        <v>43417</v>
      </c>
      <c r="C64" s="48">
        <v>366831.18060000002</v>
      </c>
      <c r="D64" s="48">
        <v>8830360.3632999994</v>
      </c>
      <c r="E64" s="48">
        <v>4245.6527999999998</v>
      </c>
      <c r="F64" s="48">
        <f t="shared" ref="F64" si="128">SQRT((POWER(C64-$C$4,2)+POWER(D64-$D$4,2)))</f>
        <v>459.40385811295926</v>
      </c>
      <c r="G64" s="48">
        <f t="shared" ref="G64" si="129">E64-$E$4</f>
        <v>-31.468200000000252</v>
      </c>
      <c r="H64" s="48">
        <f t="shared" ref="H64" si="130">SQRT((POWER(F64,2)+POWER(G64,2)))</f>
        <v>460.48034970051873</v>
      </c>
      <c r="I64" s="48">
        <f t="shared" ref="I64" si="131">C$5-C64</f>
        <v>-4.0000001899898052E-4</v>
      </c>
      <c r="J64" s="48">
        <f t="shared" ref="J64" si="132">D$5-D64</f>
        <v>-1.7099998891353607E-2</v>
      </c>
      <c r="K64" s="48">
        <f t="shared" ref="K64" si="133">E$5-E64</f>
        <v>1.9400000000132422E-2</v>
      </c>
    </row>
    <row r="65" spans="1:11" x14ac:dyDescent="0.25">
      <c r="A65" s="98"/>
      <c r="B65" s="47">
        <v>43420</v>
      </c>
      <c r="C65" s="48">
        <v>366831.17239999998</v>
      </c>
      <c r="D65" s="48">
        <v>8830360.3593000006</v>
      </c>
      <c r="E65" s="48">
        <v>4245.6522999999997</v>
      </c>
      <c r="F65" s="48">
        <f t="shared" ref="F65" si="134">SQRT((POWER(C65-$C$4,2)+POWER(D65-$D$4,2)))</f>
        <v>459.39936847781274</v>
      </c>
      <c r="G65" s="48">
        <f t="shared" ref="G65" si="135">E65-$E$4</f>
        <v>-31.468700000000354</v>
      </c>
      <c r="H65" s="48">
        <f t="shared" ref="H65" si="136">SQRT((POWER(F65,2)+POWER(G65,2)))</f>
        <v>460.4759047306419</v>
      </c>
      <c r="I65" s="48">
        <f t="shared" ref="I65" si="137">C$5-C65</f>
        <v>7.8000000212341547E-3</v>
      </c>
      <c r="J65" s="48">
        <f t="shared" ref="J65" si="138">D$5-D65</f>
        <v>-1.3100000098347664E-2</v>
      </c>
      <c r="K65" s="48">
        <f t="shared" ref="K65" si="139">E$5-E65</f>
        <v>1.9900000000234286E-2</v>
      </c>
    </row>
    <row r="66" spans="1:11" x14ac:dyDescent="0.25">
      <c r="A66" s="98"/>
      <c r="B66" s="47">
        <v>43428</v>
      </c>
      <c r="C66" s="48">
        <v>366831.17690000002</v>
      </c>
      <c r="D66" s="48">
        <v>8830360.3655999992</v>
      </c>
      <c r="E66" s="48">
        <v>4245.6574000000001</v>
      </c>
      <c r="F66" s="48">
        <f t="shared" ref="F66" si="140">SQRT((POWER(C66-$C$4,2)+POWER(D66-$D$4,2)))</f>
        <v>459.39950617527421</v>
      </c>
      <c r="G66" s="48">
        <f t="shared" ref="G66" si="141">E66-$E$4</f>
        <v>-31.463600000000042</v>
      </c>
      <c r="H66" s="48">
        <f t="shared" ref="H66" si="142">SQRT((POWER(F66,2)+POWER(G66,2)))</f>
        <v>460.47569360287173</v>
      </c>
      <c r="I66" s="48">
        <f t="shared" ref="I66" si="143">C$5-C66</f>
        <v>3.2999999821186066E-3</v>
      </c>
      <c r="J66" s="48">
        <f t="shared" ref="J66" si="144">D$5-D66</f>
        <v>-1.9399998709559441E-2</v>
      </c>
      <c r="K66" s="48">
        <f t="shared" ref="K66" si="145">E$5-E66</f>
        <v>1.4799999999922875E-2</v>
      </c>
    </row>
    <row r="67" spans="1:11" x14ac:dyDescent="0.25">
      <c r="A67" s="98"/>
      <c r="B67" s="47">
        <v>43431</v>
      </c>
      <c r="C67" s="48">
        <v>366831.18550000002</v>
      </c>
      <c r="D67" s="48">
        <v>8830360.3632999994</v>
      </c>
      <c r="E67" s="48">
        <v>4245.6522999999997</v>
      </c>
      <c r="F67" s="48">
        <f t="shared" ref="F67" si="146">SQRT((POWER(C67-$C$4,2)+POWER(D67-$D$4,2)))</f>
        <v>459.40789546345627</v>
      </c>
      <c r="G67" s="48">
        <f t="shared" ref="G67" si="147">E67-$E$4</f>
        <v>-31.468700000000354</v>
      </c>
      <c r="H67" s="48">
        <f t="shared" ref="H67" si="148">SQRT((POWER(F67,2)+POWER(G67,2)))</f>
        <v>460.48441178160635</v>
      </c>
      <c r="I67" s="48">
        <f t="shared" ref="I67" si="149">C$5-C67</f>
        <v>-5.3000000189058483E-3</v>
      </c>
      <c r="J67" s="48">
        <f t="shared" ref="J67" si="150">D$5-D67</f>
        <v>-1.7099998891353607E-2</v>
      </c>
      <c r="K67" s="48">
        <f t="shared" ref="K67" si="151">E$5-E67</f>
        <v>1.9900000000234286E-2</v>
      </c>
    </row>
    <row r="68" spans="1:11" x14ac:dyDescent="0.25">
      <c r="A68" s="98"/>
      <c r="B68" s="47">
        <v>43434</v>
      </c>
      <c r="C68" s="48">
        <v>366831.17340000003</v>
      </c>
      <c r="D68" s="48">
        <v>8830360.3655999992</v>
      </c>
      <c r="E68" s="48">
        <v>4245.6482999999998</v>
      </c>
      <c r="F68" s="48">
        <f t="shared" ref="F68" si="152">SQRT((POWER(C68-$C$4,2)+POWER(D68-$D$4,2)))</f>
        <v>459.39662236464272</v>
      </c>
      <c r="G68" s="48">
        <f t="shared" ref="G68" si="153">E68-$E$4</f>
        <v>-31.472700000000259</v>
      </c>
      <c r="H68" s="48">
        <f t="shared" ref="H68" si="154">SQRT((POWER(F68,2)+POWER(G68,2)))</f>
        <v>460.47343841456501</v>
      </c>
      <c r="I68" s="48">
        <f t="shared" ref="I68" si="155">C$5-C68</f>
        <v>6.7999999737367034E-3</v>
      </c>
      <c r="J68" s="48">
        <f t="shared" ref="J68" si="156">D$5-D68</f>
        <v>-1.9399998709559441E-2</v>
      </c>
      <c r="K68" s="48">
        <f t="shared" ref="K68" si="157">E$5-E68</f>
        <v>2.3900000000139698E-2</v>
      </c>
    </row>
    <row r="69" spans="1:11" x14ac:dyDescent="0.25">
      <c r="A69" s="97" t="s">
        <v>46</v>
      </c>
      <c r="B69" s="60">
        <v>43439</v>
      </c>
      <c r="C69" s="61">
        <v>366831.17879999999</v>
      </c>
      <c r="D69" s="61">
        <v>8830360.3752999995</v>
      </c>
      <c r="E69" s="61">
        <v>4245.6396999999997</v>
      </c>
      <c r="F69" s="61">
        <f t="shared" ref="F69" si="158">SQRT((POWER(C69-$C$4,2)+POWER(D69-$D$4,2)))</f>
        <v>459.39557509718901</v>
      </c>
      <c r="G69" s="61">
        <f t="shared" ref="G69" si="159">E69-$E$4</f>
        <v>-31.481300000000374</v>
      </c>
      <c r="H69" s="61">
        <f t="shared" ref="H69" si="160">SQRT((POWER(F69,2)+POWER(G69,2)))</f>
        <v>460.47298147509917</v>
      </c>
      <c r="I69" s="61">
        <f t="shared" ref="I69" si="161">C$5-C69</f>
        <v>1.4000000082887709E-3</v>
      </c>
      <c r="J69" s="61">
        <f t="shared" ref="J69" si="162">D$5-D69</f>
        <v>-2.9099998995661736E-2</v>
      </c>
      <c r="K69" s="61">
        <f t="shared" ref="K69" si="163">E$5-E69</f>
        <v>3.2500000000254659E-2</v>
      </c>
    </row>
    <row r="70" spans="1:11" x14ac:dyDescent="0.25">
      <c r="A70" s="98"/>
      <c r="B70" s="60">
        <v>43441</v>
      </c>
      <c r="C70" s="61">
        <v>366831.16960000002</v>
      </c>
      <c r="D70" s="61">
        <v>8830360.3731999993</v>
      </c>
      <c r="E70" s="61">
        <v>4245.6445999999996</v>
      </c>
      <c r="F70" s="61">
        <f t="shared" ref="F70" si="164">SQRT((POWER(C70-$C$4,2)+POWER(D70-$D$4,2)))</f>
        <v>459.38918469926017</v>
      </c>
      <c r="G70" s="61">
        <f t="shared" ref="G70" si="165">E70-$E$4</f>
        <v>-31.476400000000467</v>
      </c>
      <c r="H70" s="61">
        <f t="shared" ref="H70" si="166">SQRT((POWER(F70,2)+POWER(G70,2)))</f>
        <v>460.46627105099782</v>
      </c>
      <c r="I70" s="61">
        <f t="shared" ref="I70" si="167">C$5-C70</f>
        <v>1.0599999979604036E-2</v>
      </c>
      <c r="J70" s="61">
        <f t="shared" ref="J70" si="168">D$5-D70</f>
        <v>-2.6999998837709427E-2</v>
      </c>
      <c r="K70" s="61">
        <f t="shared" ref="K70" si="169">E$5-E70</f>
        <v>2.7600000000347791E-2</v>
      </c>
    </row>
    <row r="71" spans="1:11" x14ac:dyDescent="0.25">
      <c r="A71" s="98"/>
      <c r="B71" s="60">
        <v>43446</v>
      </c>
      <c r="C71" s="61">
        <v>366831.17739999999</v>
      </c>
      <c r="D71" s="61">
        <v>8830360.3747000005</v>
      </c>
      <c r="E71" s="61">
        <v>4245.6459999999997</v>
      </c>
      <c r="F71" s="61">
        <f t="shared" ref="F71" si="170">SQRT((POWER(C71-$C$4,2)+POWER(D71-$D$4,2)))</f>
        <v>459.39476154703823</v>
      </c>
      <c r="G71" s="61">
        <f t="shared" ref="G71" si="171">E71-$E$4</f>
        <v>-31.475000000000364</v>
      </c>
      <c r="H71" s="61">
        <f t="shared" ref="H71" si="172">SQRT((POWER(F71,2)+POWER(G71,2)))</f>
        <v>460.47173915655253</v>
      </c>
      <c r="I71" s="61">
        <f t="shared" ref="I71" si="173">C$5-C71</f>
        <v>2.8000000165775418E-3</v>
      </c>
      <c r="J71" s="61">
        <f t="shared" ref="J71" si="174">D$5-D71</f>
        <v>-2.8500000014901161E-2</v>
      </c>
      <c r="K71" s="61">
        <f t="shared" ref="K71" si="175">E$5-E71</f>
        <v>2.6200000000244472E-2</v>
      </c>
    </row>
    <row r="72" spans="1:11" x14ac:dyDescent="0.25">
      <c r="A72" s="98"/>
      <c r="B72" s="60">
        <v>43453</v>
      </c>
      <c r="C72" s="61">
        <v>366831.18400000001</v>
      </c>
      <c r="D72" s="61">
        <v>8830360.3756000008</v>
      </c>
      <c r="E72" s="61">
        <v>4245.6505999999999</v>
      </c>
      <c r="F72" s="61">
        <f t="shared" ref="F72" si="176">SQRT((POWER(C72-$C$4,2)+POWER(D72-$D$4,2)))</f>
        <v>459.39968969559976</v>
      </c>
      <c r="G72" s="61">
        <f t="shared" ref="G72" si="177">E72-$E$4</f>
        <v>-31.470400000000154</v>
      </c>
      <c r="H72" s="61">
        <f t="shared" ref="H72" si="178">SQRT((POWER(F72,2)+POWER(G72,2)))</f>
        <v>460.4763413776796</v>
      </c>
      <c r="I72" s="61">
        <f t="shared" ref="I72" si="179">C$5-C72</f>
        <v>-3.8000000058673322E-3</v>
      </c>
      <c r="J72" s="61">
        <f t="shared" ref="J72" si="180">D$5-D72</f>
        <v>-2.9400000348687172E-2</v>
      </c>
      <c r="K72" s="61">
        <f t="shared" ref="K72" si="181">E$5-E72</f>
        <v>2.1600000000034925E-2</v>
      </c>
    </row>
    <row r="73" spans="1:11" x14ac:dyDescent="0.25">
      <c r="A73" s="98"/>
      <c r="B73" s="60">
        <v>43457</v>
      </c>
      <c r="C73" s="61">
        <v>366831.17820000002</v>
      </c>
      <c r="D73" s="61">
        <v>8830360.3856000006</v>
      </c>
      <c r="E73" s="61">
        <v>4245.6424999999999</v>
      </c>
      <c r="F73" s="61">
        <f t="shared" ref="F73" si="182">SQRT((POWER(C73-$C$4,2)+POWER(D73-$D$4,2)))</f>
        <v>459.38924429440169</v>
      </c>
      <c r="G73" s="61">
        <f t="shared" ref="G73" si="183">E73-$E$4</f>
        <v>-31.478500000000167</v>
      </c>
      <c r="H73" s="61">
        <f t="shared" ref="H73" si="184">SQRT((POWER(F73,2)+POWER(G73,2)))</f>
        <v>460.46647406258739</v>
      </c>
      <c r="I73" s="61">
        <f t="shared" ref="I73" si="185">C$5-C73</f>
        <v>1.9999999785795808E-3</v>
      </c>
      <c r="J73" s="61">
        <f t="shared" ref="J73" si="186">D$5-D73</f>
        <v>-3.9400000125169754E-2</v>
      </c>
      <c r="K73" s="61">
        <f t="shared" ref="K73" si="187">E$5-E73</f>
        <v>2.9700000000048021E-2</v>
      </c>
    </row>
    <row r="74" spans="1:11" x14ac:dyDescent="0.25">
      <c r="A74" s="98"/>
      <c r="B74" s="60">
        <v>43462</v>
      </c>
      <c r="C74" s="61">
        <v>366831.179</v>
      </c>
      <c r="D74" s="61">
        <v>8830360.3904999997</v>
      </c>
      <c r="E74" s="61">
        <v>4245.6306000000004</v>
      </c>
      <c r="F74" s="61">
        <f t="shared" ref="F74" si="188">SQRT((POWER(C74-$C$4,2)+POWER(D74-$D$4,2)))</f>
        <v>459.38712697600789</v>
      </c>
      <c r="G74" s="61">
        <f t="shared" ref="G74" si="189">E74-$E$4</f>
        <v>-31.490399999999681</v>
      </c>
      <c r="H74" s="61">
        <f t="shared" ref="H74" si="190">SQRT((POWER(F74,2)+POWER(G74,2)))</f>
        <v>460.46517536446856</v>
      </c>
      <c r="I74" s="61">
        <f t="shared" ref="I74" si="191">C$5-C74</f>
        <v>1.1999999987892807E-3</v>
      </c>
      <c r="J74" s="61">
        <f t="shared" ref="J74" si="192">D$5-D74</f>
        <v>-4.4299999251961708E-2</v>
      </c>
      <c r="K74" s="61">
        <f t="shared" ref="K74" si="193">E$5-E74</f>
        <v>4.1599999999561987E-2</v>
      </c>
    </row>
    <row r="75" spans="1:11" x14ac:dyDescent="0.25">
      <c r="A75" s="116" t="s">
        <v>47</v>
      </c>
      <c r="B75" s="26">
        <v>43466</v>
      </c>
      <c r="C75" s="27">
        <v>366831.19059999997</v>
      </c>
      <c r="D75" s="27">
        <v>8830360.4030000009</v>
      </c>
      <c r="E75" s="27">
        <v>4245.6448</v>
      </c>
      <c r="F75" s="27">
        <f t="shared" ref="F75" si="194">SQRT((POWER(C75-$C$4,2)+POWER(D75-$D$4,2)))</f>
        <v>459.38960253533759</v>
      </c>
      <c r="G75" s="27">
        <f t="shared" ref="G75" si="195">E75-$E$4</f>
        <v>-31.476200000000063</v>
      </c>
      <c r="H75" s="27">
        <f t="shared" ref="H75" si="196">SQRT((POWER(F75,2)+POWER(G75,2)))</f>
        <v>460.46667423822913</v>
      </c>
      <c r="I75" s="27">
        <f t="shared" ref="I75" si="197">C$5-C75</f>
        <v>-1.0399999970104545E-2</v>
      </c>
      <c r="J75" s="27">
        <f t="shared" ref="J75" si="198">D$5-D75</f>
        <v>-5.6800000369548798E-2</v>
      </c>
      <c r="K75" s="27">
        <f t="shared" ref="K75" si="199">E$5-E75</f>
        <v>2.7399999999943248E-2</v>
      </c>
    </row>
    <row r="76" spans="1:11" x14ac:dyDescent="0.25">
      <c r="A76" s="117"/>
      <c r="B76" s="26">
        <v>43468</v>
      </c>
      <c r="C76" s="27">
        <v>366831.17940000002</v>
      </c>
      <c r="D76" s="27">
        <v>8830360.3909000009</v>
      </c>
      <c r="E76" s="27">
        <v>4245.6382000000003</v>
      </c>
      <c r="F76" s="27">
        <f t="shared" ref="F76" si="200">SQRT((POWER(C76-$C$4,2)+POWER(D76-$D$4,2)))</f>
        <v>459.38722991414249</v>
      </c>
      <c r="G76" s="27">
        <f t="shared" ref="G76" si="201">E76-$E$4</f>
        <v>-31.48279999999977</v>
      </c>
      <c r="H76" s="27">
        <f t="shared" ref="H76" si="202">SQRT((POWER(F76,2)+POWER(G76,2)))</f>
        <v>460.46475837356888</v>
      </c>
      <c r="I76" s="27">
        <f t="shared" ref="I76" si="203">C$5-C76</f>
        <v>7.9999997979030013E-4</v>
      </c>
      <c r="J76" s="27">
        <f t="shared" ref="J76" si="204">D$5-D76</f>
        <v>-4.4700000435113907E-2</v>
      </c>
      <c r="K76" s="27">
        <f t="shared" ref="K76" si="205">E$5-E76</f>
        <v>3.3999999999650754E-2</v>
      </c>
    </row>
    <row r="77" spans="1:11" x14ac:dyDescent="0.25">
      <c r="A77" s="117"/>
      <c r="B77" s="26">
        <v>43472</v>
      </c>
      <c r="C77" s="27">
        <v>366831.17940000002</v>
      </c>
      <c r="D77" s="27">
        <v>8830360.3783999998</v>
      </c>
      <c r="E77" s="27">
        <v>4245.6449000000002</v>
      </c>
      <c r="F77" s="27">
        <f t="shared" ref="F77" si="206">SQRT((POWER(C77-$C$4,2)+POWER(D77-$D$4,2)))</f>
        <v>459.39431286479925</v>
      </c>
      <c r="G77" s="27">
        <f t="shared" ref="G77" si="207">E77-$E$4</f>
        <v>-31.47609999999986</v>
      </c>
      <c r="H77" s="27">
        <f t="shared" ref="H77" si="208">SQRT((POWER(F77,2)+POWER(G77,2)))</f>
        <v>460.47136671429536</v>
      </c>
      <c r="I77" s="27">
        <f t="shared" ref="I77" si="209">C$5-C77</f>
        <v>7.9999997979030013E-4</v>
      </c>
      <c r="J77" s="27">
        <f t="shared" ref="J77" si="210">D$5-D77</f>
        <v>-3.2199999317526817E-2</v>
      </c>
      <c r="K77" s="27">
        <f t="shared" ref="K77" si="211">E$5-E77</f>
        <v>2.7299999999740976E-2</v>
      </c>
    </row>
    <row r="78" spans="1:11" x14ac:dyDescent="0.25">
      <c r="A78" s="117"/>
      <c r="B78" s="26">
        <v>43476</v>
      </c>
      <c r="C78" s="27">
        <v>366831.1715</v>
      </c>
      <c r="D78" s="27">
        <v>8830360.3881000001</v>
      </c>
      <c r="E78" s="27">
        <v>4245.6440000000002</v>
      </c>
      <c r="F78" s="27">
        <f t="shared" ref="F78" si="212">SQRT((POWER(C78-$C$4,2)+POWER(D78-$D$4,2)))</f>
        <v>459.38230712043367</v>
      </c>
      <c r="G78" s="27">
        <f t="shared" ref="G78" si="213">E78-$E$4</f>
        <v>-31.476999999999862</v>
      </c>
      <c r="H78" s="27">
        <f t="shared" ref="H78" si="214">SQRT((POWER(F78,2)+POWER(G78,2)))</f>
        <v>460.45945057550119</v>
      </c>
      <c r="I78" s="27">
        <f t="shared" ref="I78" si="215">C$5-C78</f>
        <v>8.7000000057742E-3</v>
      </c>
      <c r="J78" s="27">
        <f t="shared" ref="J78" si="216">D$5-D78</f>
        <v>-4.1899999603629112E-2</v>
      </c>
      <c r="K78" s="27">
        <f t="shared" ref="K78" si="217">E$5-E78</f>
        <v>2.8199999999742431E-2</v>
      </c>
    </row>
    <row r="79" spans="1:11" x14ac:dyDescent="0.25">
      <c r="A79" s="117"/>
      <c r="B79" s="26">
        <v>43479</v>
      </c>
      <c r="C79" s="27">
        <v>366831.17099999997</v>
      </c>
      <c r="D79" s="27">
        <v>8830360.3858000003</v>
      </c>
      <c r="E79" s="27">
        <v>4245.6412</v>
      </c>
      <c r="F79" s="27">
        <f t="shared" ref="F79" si="218">SQRT((POWER(C79-$C$4,2)+POWER(D79-$D$4,2)))</f>
        <v>459.38319841191384</v>
      </c>
      <c r="G79" s="27">
        <f t="shared" ref="G79" si="219">E79-$E$4</f>
        <v>-31.479800000000068</v>
      </c>
      <c r="H79" s="27">
        <f t="shared" ref="H79" si="220">SQRT((POWER(F79,2)+POWER(G79,2)))</f>
        <v>460.46053119806027</v>
      </c>
      <c r="I79" s="27">
        <f t="shared" ref="I79" si="221">C$5-C79</f>
        <v>9.2000000295229256E-3</v>
      </c>
      <c r="J79" s="27">
        <f t="shared" ref="J79" si="222">D$5-D79</f>
        <v>-3.9599999785423279E-2</v>
      </c>
      <c r="K79" s="27">
        <f t="shared" ref="K79" si="223">E$5-E79</f>
        <v>3.0999999999949068E-2</v>
      </c>
    </row>
    <row r="80" spans="1:11" x14ac:dyDescent="0.25">
      <c r="A80" s="117"/>
      <c r="B80" s="26">
        <v>43485</v>
      </c>
      <c r="C80" s="27">
        <v>366831.18280000001</v>
      </c>
      <c r="D80" s="27">
        <v>8830360.4013</v>
      </c>
      <c r="E80" s="27">
        <v>4245.6277</v>
      </c>
      <c r="F80" s="27">
        <f t="shared" ref="F80" si="224">SQRT((POWER(C80-$C$4,2)+POWER(D80-$D$4,2)))</f>
        <v>459.38413862976307</v>
      </c>
      <c r="G80" s="27">
        <f t="shared" ref="G80" si="225">E80-$E$4</f>
        <v>-31.49330000000009</v>
      </c>
      <c r="H80" s="27">
        <f t="shared" ref="H80" si="226">SQRT((POWER(F80,2)+POWER(G80,2)))</f>
        <v>460.46239235088399</v>
      </c>
      <c r="I80" s="27">
        <f t="shared" ref="I80" si="227">C$5-C80</f>
        <v>-2.6000000070780516E-3</v>
      </c>
      <c r="J80" s="27">
        <f t="shared" ref="J80" si="228">D$5-D80</f>
        <v>-5.5099999532103539E-2</v>
      </c>
      <c r="K80" s="27">
        <f t="shared" ref="K80" si="229">E$5-E80</f>
        <v>4.4499999999970896E-2</v>
      </c>
    </row>
    <row r="81" spans="1:11" x14ac:dyDescent="0.25">
      <c r="A81" s="117"/>
      <c r="B81" s="26">
        <v>43489</v>
      </c>
      <c r="C81" s="27">
        <v>366831.18394999998</v>
      </c>
      <c r="D81" s="27">
        <v>8830360.4011499994</v>
      </c>
      <c r="E81" s="27">
        <v>4245.6368000000002</v>
      </c>
      <c r="F81" s="27">
        <f t="shared" ref="F81" si="230">SQRT((POWER(C81-$C$4,2)+POWER(D81-$D$4,2)))</f>
        <v>459.38517120726897</v>
      </c>
      <c r="G81" s="27">
        <f t="shared" ref="G81" si="231">E81-$E$4</f>
        <v>-31.484199999999873</v>
      </c>
      <c r="H81" s="27">
        <f t="shared" ref="H81" si="232">SQRT((POWER(F81,2)+POWER(G81,2)))</f>
        <v>460.46280020732598</v>
      </c>
      <c r="I81" s="27">
        <f t="shared" ref="I81" si="233">C$5-C81</f>
        <v>-3.7499999743886292E-3</v>
      </c>
      <c r="J81" s="27">
        <f t="shared" ref="J81" si="234">D$5-D81</f>
        <v>-5.494999885559082E-2</v>
      </c>
      <c r="K81" s="27">
        <f t="shared" ref="K81" si="235">E$5-E81</f>
        <v>3.5399999999754073E-2</v>
      </c>
    </row>
    <row r="82" spans="1:11" x14ac:dyDescent="0.25">
      <c r="A82" s="117"/>
      <c r="B82" s="26">
        <v>43493</v>
      </c>
      <c r="C82" s="69">
        <v>366831.1715</v>
      </c>
      <c r="D82" s="69">
        <v>8830360.3957000002</v>
      </c>
      <c r="E82" s="69">
        <v>4245.6282000000001</v>
      </c>
      <c r="F82" s="27">
        <f t="shared" ref="F82:F83" si="236">SQRT((POWER(C82-$C$4,2)+POWER(D82-$D$4,2)))</f>
        <v>459.37800070715809</v>
      </c>
      <c r="G82" s="27">
        <f t="shared" ref="G82:G83" si="237">E82-$E$4</f>
        <v>-31.492799999999988</v>
      </c>
      <c r="H82" s="27">
        <f t="shared" ref="H82:H83" si="238">SQRT((POWER(F82,2)+POWER(G82,2)))</f>
        <v>460.45623460383916</v>
      </c>
      <c r="I82" s="27">
        <f t="shared" ref="I82:I83" si="239">C$5-C82</f>
        <v>8.7000000057742E-3</v>
      </c>
      <c r="J82" s="27">
        <f t="shared" ref="J82:J83" si="240">D$5-D82</f>
        <v>-4.9499999731779099E-2</v>
      </c>
      <c r="K82" s="27">
        <f t="shared" ref="K82:K83" si="241">E$5-E82</f>
        <v>4.3999999999869033E-2</v>
      </c>
    </row>
    <row r="83" spans="1:11" x14ac:dyDescent="0.25">
      <c r="A83" s="110" t="s">
        <v>48</v>
      </c>
      <c r="B83" s="60">
        <v>43497</v>
      </c>
      <c r="C83" s="61">
        <v>366831.15730000002</v>
      </c>
      <c r="D83" s="61">
        <v>8830360.4035999998</v>
      </c>
      <c r="E83" s="61">
        <v>4245.6355999999996</v>
      </c>
      <c r="F83" s="61">
        <f t="shared" si="236"/>
        <v>459.36182392122282</v>
      </c>
      <c r="G83" s="61">
        <f t="shared" si="237"/>
        <v>-31.485400000000482</v>
      </c>
      <c r="H83" s="61">
        <f t="shared" si="238"/>
        <v>460.43958961995497</v>
      </c>
      <c r="I83" s="61">
        <f t="shared" si="239"/>
        <v>2.2899999981746078E-2</v>
      </c>
      <c r="J83" s="61">
        <f t="shared" si="240"/>
        <v>-5.7399999350309372E-2</v>
      </c>
      <c r="K83" s="61">
        <f t="shared" si="241"/>
        <v>3.6600000000362343E-2</v>
      </c>
    </row>
    <row r="84" spans="1:11" x14ac:dyDescent="0.25">
      <c r="A84" s="110"/>
      <c r="B84" s="62"/>
      <c r="C84" s="61">
        <v>366831.15970000002</v>
      </c>
      <c r="D84" s="61">
        <v>8830360.4056000002</v>
      </c>
      <c r="E84" s="61">
        <v>4245.6311999999998</v>
      </c>
      <c r="F84" s="61">
        <f t="shared" ref="F84" si="242">SQRT((POWER(C84-$C$4,2)+POWER(D84-$D$4,2)))</f>
        <v>459.36266820287</v>
      </c>
      <c r="G84" s="61">
        <f t="shared" ref="G84" si="243">E84-$E$4</f>
        <v>-31.489800000000287</v>
      </c>
      <c r="H84" s="61">
        <f t="shared" ref="H84" si="244">SQRT((POWER(F84,2)+POWER(G84,2)))</f>
        <v>460.4407328229118</v>
      </c>
      <c r="I84" s="61">
        <f t="shared" ref="I84" si="245">C$5-C84</f>
        <v>2.0499999984167516E-2</v>
      </c>
      <c r="J84" s="61">
        <f t="shared" ref="J84" si="246">D$5-D84</f>
        <v>-5.9399999678134918E-2</v>
      </c>
      <c r="K84" s="61">
        <f t="shared" ref="K84" si="247">E$5-E84</f>
        <v>4.1000000000167347E-2</v>
      </c>
    </row>
    <row r="85" spans="1:11" x14ac:dyDescent="0.25">
      <c r="A85" s="110"/>
      <c r="B85" s="60">
        <v>43503</v>
      </c>
      <c r="C85" s="61">
        <v>366831.15980000002</v>
      </c>
      <c r="D85" s="61">
        <v>8830360.4170999993</v>
      </c>
      <c r="E85" s="61">
        <v>4245.6391999999996</v>
      </c>
      <c r="F85" s="61">
        <f t="shared" ref="F85" si="248">SQRT((POWER(C85-$C$4,2)+POWER(D85-$D$4,2)))</f>
        <v>459.35623451166612</v>
      </c>
      <c r="G85" s="61">
        <f t="shared" ref="G85" si="249">E85-$E$4</f>
        <v>-31.481800000000476</v>
      </c>
      <c r="H85" s="61">
        <f t="shared" ref="H85" si="250">SQRT((POWER(F85,2)+POWER(G85,2)))</f>
        <v>460.43376713266463</v>
      </c>
      <c r="I85" s="61">
        <f t="shared" ref="I85" si="251">C$5-C85</f>
        <v>2.0399999979417771E-2</v>
      </c>
      <c r="J85" s="61">
        <f t="shared" ref="J85" si="252">D$5-D85</f>
        <v>-7.0899998769164085E-2</v>
      </c>
      <c r="K85" s="61">
        <f t="shared" ref="K85" si="253">E$5-E85</f>
        <v>3.3000000000356522E-2</v>
      </c>
    </row>
    <row r="86" spans="1:11" x14ac:dyDescent="0.25">
      <c r="A86" s="110"/>
      <c r="B86" s="60">
        <v>43509</v>
      </c>
      <c r="C86" s="61">
        <v>366831.15539999999</v>
      </c>
      <c r="D86" s="61">
        <v>8830360.4202999994</v>
      </c>
      <c r="E86" s="61">
        <v>4245.6459999999997</v>
      </c>
      <c r="F86" s="61">
        <f t="shared" ref="F86" si="254">SQRT((POWER(C86-$C$4,2)+POWER(D86-$D$4,2)))</f>
        <v>459.3507958210497</v>
      </c>
      <c r="G86" s="61">
        <f t="shared" ref="G86" si="255">E86-$E$4</f>
        <v>-31.475000000000364</v>
      </c>
      <c r="H86" s="61">
        <f t="shared" ref="H86" si="256">SQRT((POWER(F86,2)+POWER(G86,2)))</f>
        <v>460.42787626992322</v>
      </c>
      <c r="I86" s="61">
        <f t="shared" ref="I86" si="257">C$5-C86</f>
        <v>2.4800000013783574E-2</v>
      </c>
      <c r="J86" s="61">
        <f t="shared" ref="J86" si="258">D$5-D86</f>
        <v>-7.409999892115593E-2</v>
      </c>
      <c r="K86" s="61">
        <f t="shared" ref="K86" si="259">E$5-E86</f>
        <v>2.6200000000244472E-2</v>
      </c>
    </row>
    <row r="87" spans="1:11" x14ac:dyDescent="0.25">
      <c r="A87" s="110"/>
      <c r="B87" s="60">
        <v>43519</v>
      </c>
      <c r="C87" s="61">
        <v>366831.15307999996</v>
      </c>
      <c r="D87" s="61">
        <v>8830360.4253000002</v>
      </c>
      <c r="E87" s="61">
        <v>4245.6058000000003</v>
      </c>
      <c r="F87" s="61">
        <f t="shared" ref="F87" si="260">SQRT((POWER(C87-$C$4,2)+POWER(D87-$D$4,2)))</f>
        <v>459.34605113917081</v>
      </c>
      <c r="G87" s="61">
        <f t="shared" ref="G87" si="261">E87-$E$4</f>
        <v>-31.515199999999822</v>
      </c>
      <c r="H87" s="61">
        <f t="shared" ref="H87" si="262">SQRT((POWER(F87,2)+POWER(G87,2)))</f>
        <v>460.42589254753005</v>
      </c>
      <c r="I87" s="61">
        <f t="shared" ref="I87" si="263">C$5-C87</f>
        <v>2.7120000042486936E-2</v>
      </c>
      <c r="J87" s="61">
        <f t="shared" ref="J87" si="264">D$5-D87</f>
        <v>-7.9099999740719795E-2</v>
      </c>
      <c r="K87" s="61">
        <f t="shared" ref="K87" si="265">E$5-E87</f>
        <v>6.6399999999703141E-2</v>
      </c>
    </row>
    <row r="88" spans="1:11" x14ac:dyDescent="0.25">
      <c r="A88" s="110"/>
      <c r="B88" s="74">
        <v>43521</v>
      </c>
      <c r="C88" s="72">
        <v>366831.15539999999</v>
      </c>
      <c r="D88" s="72">
        <v>8830360.4202999994</v>
      </c>
      <c r="E88" s="72">
        <v>4245.6094000000003</v>
      </c>
      <c r="F88" s="72">
        <f t="shared" ref="F88" si="266">SQRT((POWER(C88-$C$4,2)+POWER(D88-$D$4,2)))</f>
        <v>459.3507958210497</v>
      </c>
      <c r="G88" s="72">
        <f t="shared" ref="G88" si="267">E88-$E$4</f>
        <v>-31.511599999999817</v>
      </c>
      <c r="H88" s="72">
        <f t="shared" ref="H88" si="268">SQRT((POWER(F88,2)+POWER(G88,2)))</f>
        <v>460.43037970576148</v>
      </c>
      <c r="I88" s="72">
        <f t="shared" ref="I88" si="269">C$5-C88</f>
        <v>2.4800000013783574E-2</v>
      </c>
      <c r="J88" s="72">
        <f t="shared" ref="J88" si="270">D$5-D88</f>
        <v>-7.409999892115593E-2</v>
      </c>
      <c r="K88" s="72">
        <f t="shared" ref="K88" si="271">E$5-E88</f>
        <v>6.279999999969732E-2</v>
      </c>
    </row>
    <row r="89" spans="1:11" x14ac:dyDescent="0.25">
      <c r="A89" s="108" t="s">
        <v>49</v>
      </c>
      <c r="B89" s="20">
        <v>43525</v>
      </c>
      <c r="C89" s="27">
        <v>366831.13949999999</v>
      </c>
      <c r="D89" s="27">
        <v>8830360.4315000009</v>
      </c>
      <c r="E89" s="27">
        <v>4245.6135000000004</v>
      </c>
      <c r="F89" s="27">
        <f t="shared" ref="F89:F92" si="272">SQRT((POWER(C89-$C$4,2)+POWER(D89-$D$4,2)))</f>
        <v>459.33134840975214</v>
      </c>
      <c r="G89" s="27">
        <f t="shared" ref="G89:G92" si="273">E89-$E$4</f>
        <v>-31.507499999999709</v>
      </c>
      <c r="H89" s="27">
        <f t="shared" ref="H89:H92" si="274">SQRT((POWER(F89,2)+POWER(G89,2)))</f>
        <v>460.41069729989022</v>
      </c>
      <c r="I89" s="27">
        <f t="shared" ref="I89:I92" si="275">C$5-C89</f>
        <v>4.0700000012293458E-2</v>
      </c>
      <c r="J89" s="27">
        <f t="shared" ref="J89:J92" si="276">D$5-D89</f>
        <v>-8.5300000384449959E-2</v>
      </c>
      <c r="K89" s="27">
        <f t="shared" ref="K89:K92" si="277">E$5-E89</f>
        <v>5.8699999999589636E-2</v>
      </c>
    </row>
    <row r="90" spans="1:11" x14ac:dyDescent="0.25">
      <c r="A90" s="108"/>
      <c r="B90" s="20">
        <v>43529</v>
      </c>
      <c r="C90" s="27">
        <v>366831.13760000002</v>
      </c>
      <c r="D90" s="27">
        <v>8830360.4311999995</v>
      </c>
      <c r="E90" s="27">
        <v>4245.6202999999996</v>
      </c>
      <c r="F90" s="27">
        <f t="shared" si="272"/>
        <v>459.32995281752005</v>
      </c>
      <c r="G90" s="27">
        <f t="shared" si="273"/>
        <v>-31.500700000000506</v>
      </c>
      <c r="H90" s="27">
        <f t="shared" si="274"/>
        <v>460.4088396803815</v>
      </c>
      <c r="I90" s="27">
        <f t="shared" si="275"/>
        <v>4.2599999986123294E-2</v>
      </c>
      <c r="J90" s="27">
        <f t="shared" si="276"/>
        <v>-8.4999999031424522E-2</v>
      </c>
      <c r="K90" s="27">
        <f t="shared" si="277"/>
        <v>5.1900000000387081E-2</v>
      </c>
    </row>
    <row r="91" spans="1:11" x14ac:dyDescent="0.25">
      <c r="A91" s="108"/>
      <c r="B91" s="20">
        <v>43533</v>
      </c>
      <c r="C91" s="27">
        <v>366831.14260000002</v>
      </c>
      <c r="D91" s="27">
        <v>8830360.4478999991</v>
      </c>
      <c r="E91" s="27">
        <v>4245.6179000000002</v>
      </c>
      <c r="F91" s="27">
        <f t="shared" si="272"/>
        <v>459.32461066738205</v>
      </c>
      <c r="G91" s="27">
        <f t="shared" si="273"/>
        <v>-31.503099999999904</v>
      </c>
      <c r="H91" s="27">
        <f t="shared" si="274"/>
        <v>460.40367426243688</v>
      </c>
      <c r="I91" s="27">
        <f t="shared" si="275"/>
        <v>3.7599999981466681E-2</v>
      </c>
      <c r="J91" s="27">
        <f t="shared" si="276"/>
        <v>-0.10169999860227108</v>
      </c>
      <c r="K91" s="27">
        <f t="shared" si="277"/>
        <v>5.4299999999784632E-2</v>
      </c>
    </row>
    <row r="92" spans="1:11" x14ac:dyDescent="0.25">
      <c r="A92" s="108"/>
      <c r="B92" s="20">
        <v>43536</v>
      </c>
      <c r="C92" s="27">
        <v>366831.1483</v>
      </c>
      <c r="D92" s="27">
        <v>8830360.4550999999</v>
      </c>
      <c r="E92" s="27">
        <v>4245.6089000000002</v>
      </c>
      <c r="F92" s="27">
        <f t="shared" si="272"/>
        <v>459.32522822161241</v>
      </c>
      <c r="G92" s="27">
        <f t="shared" si="273"/>
        <v>-31.512099999999919</v>
      </c>
      <c r="H92" s="27">
        <f t="shared" si="274"/>
        <v>460.40490628059808</v>
      </c>
      <c r="I92" s="27">
        <f t="shared" si="275"/>
        <v>3.1900000001769513E-2</v>
      </c>
      <c r="J92" s="27">
        <f t="shared" si="276"/>
        <v>-0.10889999940991402</v>
      </c>
      <c r="K92" s="27">
        <f t="shared" si="277"/>
        <v>6.3299999999799184E-2</v>
      </c>
    </row>
    <row r="93" spans="1:11" x14ac:dyDescent="0.25">
      <c r="A93" s="108"/>
      <c r="B93" s="20">
        <v>43539</v>
      </c>
      <c r="C93" s="27">
        <v>366831.13579999999</v>
      </c>
      <c r="D93" s="27">
        <v>8830360.4488999993</v>
      </c>
      <c r="E93" s="27">
        <v>4245.5927000000001</v>
      </c>
      <c r="F93" s="27">
        <f t="shared" ref="F93" si="278">SQRT((POWER(C93-$C$4,2)+POWER(D93-$D$4,2)))</f>
        <v>459.31844085112954</v>
      </c>
      <c r="G93" s="27">
        <f t="shared" ref="G93" si="279">E93-$E$4</f>
        <v>-31.528299999999945</v>
      </c>
      <c r="H93" s="27">
        <f t="shared" ref="H93" si="280">SQRT((POWER(F93,2)+POWER(G93,2)))</f>
        <v>460.39924392509874</v>
      </c>
      <c r="I93" s="27">
        <f t="shared" ref="I93" si="281">C$5-C93</f>
        <v>4.4400000013411045E-2</v>
      </c>
      <c r="J93" s="27">
        <f t="shared" ref="J93" si="282">D$5-D93</f>
        <v>-0.10269999876618385</v>
      </c>
      <c r="K93" s="27">
        <f t="shared" ref="K93" si="283">E$5-E93</f>
        <v>7.9499999999825377E-2</v>
      </c>
    </row>
    <row r="94" spans="1:11" x14ac:dyDescent="0.25">
      <c r="A94" s="108"/>
      <c r="B94" s="20">
        <v>43543</v>
      </c>
      <c r="C94" s="27">
        <v>366831.14740000002</v>
      </c>
      <c r="D94" s="27">
        <v>8830360.4627999999</v>
      </c>
      <c r="E94" s="27">
        <v>4245.5915999999997</v>
      </c>
      <c r="F94" s="27">
        <f t="shared" ref="F94" si="284">SQRT((POWER(C94-$C$4,2)+POWER(D94-$D$4,2)))</f>
        <v>459.32012410362535</v>
      </c>
      <c r="G94" s="27">
        <f t="shared" ref="G94" si="285">E94-$E$4</f>
        <v>-31.529400000000351</v>
      </c>
      <c r="H94" s="27">
        <f t="shared" ref="H94" si="286">SQRT((POWER(F94,2)+POWER(G94,2)))</f>
        <v>460.40099855553075</v>
      </c>
      <c r="I94" s="27">
        <f t="shared" ref="I94" si="287">C$5-C94</f>
        <v>3.2799999986309558E-2</v>
      </c>
      <c r="J94" s="27">
        <f t="shared" ref="J94" si="288">D$5-D94</f>
        <v>-0.11659999936819077</v>
      </c>
      <c r="K94" s="27">
        <f t="shared" ref="K94" si="289">E$5-E94</f>
        <v>8.0600000000231375E-2</v>
      </c>
    </row>
    <row r="95" spans="1:11" x14ac:dyDescent="0.25">
      <c r="A95" s="108"/>
      <c r="B95" s="26">
        <v>43546</v>
      </c>
      <c r="C95" s="27">
        <v>366831.14449999999</v>
      </c>
      <c r="D95" s="27">
        <v>8830360.4616999999</v>
      </c>
      <c r="E95" s="27">
        <v>4245.5950000000003</v>
      </c>
      <c r="F95" s="27">
        <f t="shared" ref="F95" si="290">SQRT((POWER(C95-$C$4,2)+POWER(D95-$D$4,2)))</f>
        <v>459.31835764564266</v>
      </c>
      <c r="G95" s="27">
        <f t="shared" ref="G95" si="291">E95-$E$4</f>
        <v>-31.52599999999984</v>
      </c>
      <c r="H95" s="27">
        <f t="shared" ref="H95" si="292">SQRT((POWER(F95,2)+POWER(G95,2)))</f>
        <v>460.39900341583115</v>
      </c>
      <c r="I95" s="27">
        <f t="shared" ref="I95" si="293">C$5-C95</f>
        <v>3.5700000007636845E-2</v>
      </c>
      <c r="J95" s="27">
        <f t="shared" ref="J95" si="294">D$5-D95</f>
        <v>-0.11549999937415123</v>
      </c>
      <c r="K95" s="27">
        <f t="shared" ref="K95" si="295">E$5-E95</f>
        <v>7.7199999999720603E-2</v>
      </c>
    </row>
    <row r="96" spans="1:11" x14ac:dyDescent="0.25">
      <c r="A96" s="108"/>
      <c r="B96" s="26">
        <v>43550</v>
      </c>
      <c r="C96" s="27">
        <v>366831.14689999999</v>
      </c>
      <c r="D96" s="27">
        <v>8830360.4605999999</v>
      </c>
      <c r="E96" s="27">
        <v>4245.5931</v>
      </c>
      <c r="F96" s="27">
        <f t="shared" ref="F96" si="296">SQRT((POWER(C96-$C$4,2)+POWER(D96-$D$4,2)))</f>
        <v>459.32095851236267</v>
      </c>
      <c r="G96" s="27">
        <f t="shared" ref="G96" si="297">E96-$E$4</f>
        <v>-31.527900000000045</v>
      </c>
      <c r="H96" s="27">
        <f t="shared" ref="H96" si="298">SQRT((POWER(F96,2)+POWER(G96,2)))</f>
        <v>460.40172828425131</v>
      </c>
      <c r="I96" s="27">
        <f t="shared" ref="I96" si="299">C$5-C96</f>
        <v>3.3300000010058284E-2</v>
      </c>
      <c r="J96" s="27">
        <f t="shared" ref="J96" si="300">D$5-D96</f>
        <v>-0.11439999938011169</v>
      </c>
      <c r="K96" s="27">
        <f t="shared" ref="K96" si="301">E$5-E96</f>
        <v>7.9099999999925785E-2</v>
      </c>
    </row>
    <row r="97" spans="1:11" x14ac:dyDescent="0.25">
      <c r="A97" s="108"/>
      <c r="B97" s="26">
        <v>43553</v>
      </c>
      <c r="C97" s="27">
        <v>366831.14449999999</v>
      </c>
      <c r="D97" s="27">
        <v>8830360.4726</v>
      </c>
      <c r="E97" s="27">
        <v>4245.5915999999997</v>
      </c>
      <c r="F97" s="27">
        <f t="shared" ref="F97" si="302">SQRT((POWER(C97-$C$4,2)+POWER(D97-$D$4,2)))</f>
        <v>459.31218225571058</v>
      </c>
      <c r="G97" s="27">
        <f t="shared" ref="G97" si="303">E97-$E$4</f>
        <v>-31.529400000000351</v>
      </c>
      <c r="H97" s="27">
        <f t="shared" ref="H97" si="304">SQRT((POWER(F97,2)+POWER(G97,2)))</f>
        <v>460.39307535285877</v>
      </c>
      <c r="I97" s="27">
        <f t="shared" ref="I97:K98" si="305">C$5-C97</f>
        <v>3.5700000007636845E-2</v>
      </c>
      <c r="J97" s="27">
        <f t="shared" si="305"/>
        <v>-0.12639999948441982</v>
      </c>
      <c r="K97" s="27">
        <f t="shared" si="305"/>
        <v>8.0600000000231375E-2</v>
      </c>
    </row>
    <row r="98" spans="1:11" x14ac:dyDescent="0.25">
      <c r="A98" s="92" t="s">
        <v>68</v>
      </c>
      <c r="B98" s="80">
        <v>43560</v>
      </c>
      <c r="C98" s="79">
        <v>366831.14</v>
      </c>
      <c r="D98" s="79">
        <v>8830360.4809000008</v>
      </c>
      <c r="E98" s="79">
        <v>4245.5767400000004</v>
      </c>
      <c r="F98" s="79">
        <f t="shared" ref="F98" si="306">SQRT((POWER(C98-$C$4,2)+POWER(D98-$D$4,2)))</f>
        <v>459.30377183156287</v>
      </c>
      <c r="G98" s="79">
        <f t="shared" ref="G98" si="307">E98-$E$4</f>
        <v>-31.544259999999667</v>
      </c>
      <c r="H98" s="79">
        <f t="shared" ref="H98" si="308">SQRT((POWER(F98,2)+POWER(G98,2)))</f>
        <v>460.38570259907937</v>
      </c>
      <c r="I98" s="79">
        <f t="shared" si="305"/>
        <v>4.0199999988544732E-2</v>
      </c>
      <c r="J98" s="79">
        <f t="shared" si="305"/>
        <v>-0.13470000028610229</v>
      </c>
      <c r="K98" s="79">
        <f t="shared" si="305"/>
        <v>9.5459999999548018E-2</v>
      </c>
    </row>
    <row r="99" spans="1:11" x14ac:dyDescent="0.25">
      <c r="A99" s="93"/>
      <c r="B99" s="80">
        <v>43564</v>
      </c>
      <c r="C99" s="79">
        <v>366831.1349</v>
      </c>
      <c r="D99" s="79">
        <v>8830360.4817999993</v>
      </c>
      <c r="E99" s="79">
        <v>4245.5806000000002</v>
      </c>
      <c r="F99" s="79">
        <f t="shared" ref="F99:F105" si="309">SQRT((POWER(C99-$C$4,2)+POWER(D99-$D$4,2)))</f>
        <v>459.29905936059669</v>
      </c>
      <c r="G99" s="79">
        <f t="shared" ref="G99:G105" si="310">E99-$E$4</f>
        <v>-31.540399999999863</v>
      </c>
      <c r="H99" s="79">
        <f t="shared" ref="H99:H105" si="311">SQRT((POWER(F99,2)+POWER(G99,2)))</f>
        <v>460.38073674046018</v>
      </c>
      <c r="I99" s="79">
        <f t="shared" ref="I99:I105" si="312">C$5-C99</f>
        <v>4.529999999795109E-2</v>
      </c>
      <c r="J99" s="79">
        <f t="shared" ref="J99:J105" si="313">D$5-D99</f>
        <v>-0.13559999875724316</v>
      </c>
      <c r="K99" s="79">
        <f t="shared" ref="K99:K105" si="314">E$5-E99</f>
        <v>9.1599999999743886E-2</v>
      </c>
    </row>
    <row r="100" spans="1:11" x14ac:dyDescent="0.25">
      <c r="A100" s="93"/>
      <c r="B100" s="80">
        <v>43568</v>
      </c>
      <c r="C100" s="79">
        <v>366831.13569999998</v>
      </c>
      <c r="D100" s="79">
        <v>8830360.4824999999</v>
      </c>
      <c r="E100" s="79">
        <v>4245.5704999999998</v>
      </c>
      <c r="F100" s="79">
        <f t="shared" si="309"/>
        <v>459.29932201370934</v>
      </c>
      <c r="G100" s="79">
        <f t="shared" si="310"/>
        <v>-31.550500000000284</v>
      </c>
      <c r="H100" s="79">
        <f t="shared" si="311"/>
        <v>460.38169083110057</v>
      </c>
      <c r="I100" s="79">
        <f t="shared" si="312"/>
        <v>4.450000001816079E-2</v>
      </c>
      <c r="J100" s="79">
        <f t="shared" si="313"/>
        <v>-0.13629999943077564</v>
      </c>
      <c r="K100" s="79">
        <f t="shared" si="314"/>
        <v>0.10170000000016444</v>
      </c>
    </row>
    <row r="101" spans="1:11" x14ac:dyDescent="0.25">
      <c r="A101" s="93"/>
      <c r="B101" s="80">
        <v>43574</v>
      </c>
      <c r="C101" s="79">
        <v>366831.13530000002</v>
      </c>
      <c r="D101" s="79">
        <v>8830360.4849999994</v>
      </c>
      <c r="E101" s="79">
        <v>4245.5622999999996</v>
      </c>
      <c r="F101" s="79">
        <f t="shared" si="309"/>
        <v>459.29757606338853</v>
      </c>
      <c r="G101" s="79">
        <f t="shared" si="310"/>
        <v>-31.558700000000499</v>
      </c>
      <c r="H101" s="79">
        <f t="shared" si="311"/>
        <v>460.38051101604441</v>
      </c>
      <c r="I101" s="79">
        <f t="shared" si="312"/>
        <v>4.489999997895211E-2</v>
      </c>
      <c r="J101" s="79">
        <f t="shared" si="313"/>
        <v>-0.138799998909235</v>
      </c>
      <c r="K101" s="79">
        <f t="shared" si="314"/>
        <v>0.1099000000003798</v>
      </c>
    </row>
    <row r="102" spans="1:11" x14ac:dyDescent="0.25">
      <c r="A102" s="93"/>
      <c r="B102" s="80">
        <v>43578</v>
      </c>
      <c r="C102" s="79">
        <v>366831.13530000002</v>
      </c>
      <c r="D102" s="79">
        <v>8830360.4846999999</v>
      </c>
      <c r="E102" s="79">
        <v>4245.5581000000002</v>
      </c>
      <c r="F102" s="79">
        <f t="shared" si="309"/>
        <v>459.29774602291371</v>
      </c>
      <c r="G102" s="79">
        <f t="shared" si="310"/>
        <v>-31.5628999999999</v>
      </c>
      <c r="H102" s="79">
        <f t="shared" si="311"/>
        <v>460.38096850123912</v>
      </c>
      <c r="I102" s="79">
        <f t="shared" si="312"/>
        <v>4.489999997895211E-2</v>
      </c>
      <c r="J102" s="79">
        <f t="shared" si="313"/>
        <v>-0.13849999941885471</v>
      </c>
      <c r="K102" s="79">
        <f t="shared" si="314"/>
        <v>0.11409999999978027</v>
      </c>
    </row>
    <row r="103" spans="1:11" x14ac:dyDescent="0.25">
      <c r="A103" s="93"/>
      <c r="B103" s="80">
        <v>43582</v>
      </c>
      <c r="C103" s="79">
        <v>366831.1312</v>
      </c>
      <c r="D103" s="79">
        <v>8830360.4924999997</v>
      </c>
      <c r="E103" s="79">
        <v>4245.5559000000003</v>
      </c>
      <c r="F103" s="79">
        <f t="shared" si="309"/>
        <v>459.28994852416906</v>
      </c>
      <c r="G103" s="79">
        <f t="shared" si="310"/>
        <v>-31.565099999999802</v>
      </c>
      <c r="H103" s="79">
        <f t="shared" si="311"/>
        <v>460.37334018527167</v>
      </c>
      <c r="I103" s="79">
        <f t="shared" si="312"/>
        <v>4.8999999999068677E-2</v>
      </c>
      <c r="J103" s="79">
        <f t="shared" si="313"/>
        <v>-0.14629999920725822</v>
      </c>
      <c r="K103" s="79">
        <f t="shared" si="314"/>
        <v>0.11629999999968277</v>
      </c>
    </row>
    <row r="104" spans="1:11" x14ac:dyDescent="0.25">
      <c r="A104" s="94"/>
      <c r="B104" s="80">
        <v>43585</v>
      </c>
      <c r="C104" s="79">
        <v>366831.1715</v>
      </c>
      <c r="D104" s="79">
        <v>8830360.4907000009</v>
      </c>
      <c r="E104" s="79">
        <v>4245.5607</v>
      </c>
      <c r="F104" s="79">
        <f t="shared" si="309"/>
        <v>459.32417774525743</v>
      </c>
      <c r="G104" s="79">
        <f t="shared" si="310"/>
        <v>-31.560300000000097</v>
      </c>
      <c r="H104" s="79">
        <f t="shared" si="311"/>
        <v>460.40715980254566</v>
      </c>
      <c r="I104" s="79">
        <f t="shared" si="312"/>
        <v>8.7000000057742E-3</v>
      </c>
      <c r="J104" s="79">
        <f t="shared" si="313"/>
        <v>-0.14450000040233135</v>
      </c>
      <c r="K104" s="79">
        <f t="shared" si="314"/>
        <v>0.11149999999997817</v>
      </c>
    </row>
    <row r="105" spans="1:11" x14ac:dyDescent="0.25">
      <c r="A105" s="92" t="s">
        <v>70</v>
      </c>
      <c r="B105" s="26">
        <v>43589</v>
      </c>
      <c r="C105" s="27">
        <v>366831.13530000002</v>
      </c>
      <c r="D105" s="27">
        <v>8830360.4846999999</v>
      </c>
      <c r="E105" s="27">
        <v>4245.5581000000002</v>
      </c>
      <c r="F105" s="27">
        <f t="shared" si="309"/>
        <v>459.29774602291371</v>
      </c>
      <c r="G105" s="27">
        <f t="shared" si="310"/>
        <v>-31.5628999999999</v>
      </c>
      <c r="H105" s="27">
        <f t="shared" si="311"/>
        <v>460.38096850123912</v>
      </c>
      <c r="I105" s="27">
        <f t="shared" si="312"/>
        <v>4.489999997895211E-2</v>
      </c>
      <c r="J105" s="27">
        <f t="shared" si="313"/>
        <v>-0.13849999941885471</v>
      </c>
      <c r="K105" s="27">
        <f t="shared" si="314"/>
        <v>0.11409999999978027</v>
      </c>
    </row>
    <row r="106" spans="1:11" x14ac:dyDescent="0.25">
      <c r="A106" s="93"/>
      <c r="B106" s="26">
        <v>43592</v>
      </c>
      <c r="C106" s="27">
        <v>366831.11700000003</v>
      </c>
      <c r="D106" s="27">
        <v>8830360.4871999994</v>
      </c>
      <c r="E106" s="27">
        <v>4245.5506999999998</v>
      </c>
      <c r="F106" s="27">
        <f t="shared" ref="F106:F109" si="315">SQRT((POWER(C106-$C$4,2)+POWER(D106-$D$4,2)))</f>
        <v>459.28124985052818</v>
      </c>
      <c r="G106" s="27">
        <f t="shared" ref="G106:G109" si="316">E106-$E$4</f>
        <v>-31.570300000000316</v>
      </c>
      <c r="H106" s="27">
        <f t="shared" ref="H106:H109" si="317">SQRT((POWER(F106,2)+POWER(G106,2)))</f>
        <v>460.36501855196741</v>
      </c>
      <c r="I106" s="27">
        <f t="shared" ref="I106:I109" si="318">C$5-C106</f>
        <v>6.3199999975040555E-2</v>
      </c>
      <c r="J106" s="27">
        <f t="shared" ref="J106:J109" si="319">D$5-D106</f>
        <v>-0.14099999889731407</v>
      </c>
      <c r="K106" s="27">
        <f t="shared" ref="K106:K109" si="320">E$5-E106</f>
        <v>0.12150000000019645</v>
      </c>
    </row>
    <row r="107" spans="1:11" x14ac:dyDescent="0.25">
      <c r="A107" s="93"/>
      <c r="B107" s="26">
        <v>43599</v>
      </c>
      <c r="C107" s="27">
        <v>366831.11849999998</v>
      </c>
      <c r="D107" s="27">
        <v>8830360.4934</v>
      </c>
      <c r="E107" s="27">
        <v>4245.5465999999997</v>
      </c>
      <c r="F107" s="27">
        <f t="shared" si="315"/>
        <v>459.27897333544905</v>
      </c>
      <c r="G107" s="27">
        <f t="shared" si="316"/>
        <v>-31.574400000000423</v>
      </c>
      <c r="H107" s="27">
        <f t="shared" si="317"/>
        <v>460.36302858008065</v>
      </c>
      <c r="I107" s="27">
        <f t="shared" si="318"/>
        <v>6.17000000202097E-2</v>
      </c>
      <c r="J107" s="27">
        <f t="shared" si="319"/>
        <v>-0.14719999954104424</v>
      </c>
      <c r="K107" s="27">
        <f t="shared" si="320"/>
        <v>0.12560000000030414</v>
      </c>
    </row>
    <row r="108" spans="1:11" x14ac:dyDescent="0.25">
      <c r="A108" s="93"/>
      <c r="B108" s="26">
        <v>43604</v>
      </c>
      <c r="C108" s="27">
        <v>366831.13530000002</v>
      </c>
      <c r="D108" s="27">
        <v>8830360.4846999999</v>
      </c>
      <c r="E108" s="27">
        <v>4245.5581000000002</v>
      </c>
      <c r="F108" s="27">
        <f t="shared" si="315"/>
        <v>459.29774602291371</v>
      </c>
      <c r="G108" s="27">
        <f t="shared" si="316"/>
        <v>-31.5628999999999</v>
      </c>
      <c r="H108" s="27">
        <f t="shared" si="317"/>
        <v>460.38096850123912</v>
      </c>
      <c r="I108" s="27">
        <f t="shared" si="318"/>
        <v>4.489999997895211E-2</v>
      </c>
      <c r="J108" s="27">
        <f t="shared" si="319"/>
        <v>-0.13849999941885471</v>
      </c>
      <c r="K108" s="27">
        <f t="shared" si="320"/>
        <v>0.11409999999978027</v>
      </c>
    </row>
    <row r="109" spans="1:11" x14ac:dyDescent="0.25">
      <c r="A109" s="94"/>
      <c r="B109" s="26">
        <v>43609</v>
      </c>
      <c r="C109" s="27">
        <v>366831.12049999996</v>
      </c>
      <c r="D109" s="27">
        <v>8830360.4954000004</v>
      </c>
      <c r="E109" s="27">
        <v>4245.5486000000001</v>
      </c>
      <c r="F109" s="27">
        <f t="shared" si="315"/>
        <v>459.27948834176925</v>
      </c>
      <c r="G109" s="27">
        <f t="shared" si="316"/>
        <v>-31.572400000000016</v>
      </c>
      <c r="H109" s="27">
        <f t="shared" si="317"/>
        <v>460.36340520640579</v>
      </c>
      <c r="I109" s="27">
        <f t="shared" si="318"/>
        <v>5.9700000041630119E-2</v>
      </c>
      <c r="J109" s="27">
        <f t="shared" si="319"/>
        <v>-0.14919999986886978</v>
      </c>
      <c r="K109" s="27">
        <f t="shared" si="320"/>
        <v>0.12359999999989668</v>
      </c>
    </row>
    <row r="110" spans="1:11" x14ac:dyDescent="0.25">
      <c r="A110" s="95" t="s">
        <v>71</v>
      </c>
      <c r="B110" s="34">
        <v>43619</v>
      </c>
      <c r="C110" s="35">
        <v>366831.12359999999</v>
      </c>
      <c r="D110" s="35">
        <v>8830360.4989599995</v>
      </c>
      <c r="E110" s="35">
        <v>4245.5469349000005</v>
      </c>
      <c r="F110" s="35">
        <f t="shared" ref="F110" si="321">SQRT((POWER(C110-$C$4,2)+POWER(D110-$D$4,2)))</f>
        <v>459.28002603458083</v>
      </c>
      <c r="G110" s="35">
        <f t="shared" ref="G110" si="322">E110-$E$4</f>
        <v>-31.574065099999643</v>
      </c>
      <c r="H110" s="35">
        <f t="shared" ref="H110" si="323">SQRT((POWER(F110,2)+POWER(G110,2)))</f>
        <v>460.36405583110445</v>
      </c>
      <c r="I110" s="35">
        <f t="shared" ref="I110" si="324">C$5-C110</f>
        <v>5.6600000010803342E-2</v>
      </c>
      <c r="J110" s="35">
        <f t="shared" ref="J110" si="325">D$5-D110</f>
        <v>-0.15275999903678894</v>
      </c>
      <c r="K110" s="35">
        <f t="shared" ref="K110" si="326">E$5-E110</f>
        <v>0.12526509999952395</v>
      </c>
    </row>
    <row r="111" spans="1:11" x14ac:dyDescent="0.25">
      <c r="A111" s="96"/>
      <c r="B111" s="34">
        <v>43623</v>
      </c>
      <c r="C111" s="35">
        <v>366831.12540000002</v>
      </c>
      <c r="D111" s="35">
        <v>8830360.5059999991</v>
      </c>
      <c r="E111" s="35">
        <v>4245.5378000000001</v>
      </c>
      <c r="F111" s="35">
        <f t="shared" ref="F111:F113" si="327">SQRT((POWER(C111-$C$4,2)+POWER(D111-$D$4,2)))</f>
        <v>459.27752104007664</v>
      </c>
      <c r="G111" s="35">
        <f t="shared" ref="G111:G113" si="328">E111-$E$4</f>
        <v>-31.583200000000033</v>
      </c>
      <c r="H111" s="35">
        <f t="shared" ref="H111:H113" si="329">SQRT((POWER(F111,2)+POWER(G111,2)))</f>
        <v>460.36218334585004</v>
      </c>
      <c r="I111" s="35">
        <f t="shared" ref="I111:I113" si="330">C$5-C111</f>
        <v>5.479999998351559E-2</v>
      </c>
      <c r="J111" s="35">
        <f t="shared" ref="J111:J113" si="331">D$5-D111</f>
        <v>-0.15979999862611294</v>
      </c>
      <c r="K111" s="35">
        <f t="shared" ref="K111:K113" si="332">E$5-E111</f>
        <v>0.13439999999991414</v>
      </c>
    </row>
    <row r="112" spans="1:11" x14ac:dyDescent="0.25">
      <c r="A112" s="96"/>
      <c r="B112" s="34">
        <v>43631</v>
      </c>
      <c r="C112" s="35">
        <v>366831.1532</v>
      </c>
      <c r="D112" s="35">
        <v>8830360.4970999993</v>
      </c>
      <c r="E112" s="35">
        <v>4245.5491000000002</v>
      </c>
      <c r="F112" s="35">
        <f t="shared" si="327"/>
        <v>459.30547176588362</v>
      </c>
      <c r="G112" s="35">
        <f t="shared" si="328"/>
        <v>-31.571899999999914</v>
      </c>
      <c r="H112" s="35">
        <f t="shared" si="329"/>
        <v>460.38929316795685</v>
      </c>
      <c r="I112" s="35">
        <f t="shared" si="330"/>
        <v>2.7000000001862645E-2</v>
      </c>
      <c r="J112" s="35">
        <f t="shared" si="331"/>
        <v>-0.15089999884366989</v>
      </c>
      <c r="K112" s="35">
        <f t="shared" si="332"/>
        <v>0.12309999999979482</v>
      </c>
    </row>
    <row r="113" spans="1:11" x14ac:dyDescent="0.25">
      <c r="A113" s="96"/>
      <c r="B113" s="34">
        <v>43637</v>
      </c>
      <c r="C113" s="83">
        <v>366831.11700000003</v>
      </c>
      <c r="D113" s="83">
        <v>8830360.5069999993</v>
      </c>
      <c r="E113" s="83">
        <v>4245.5450000000001</v>
      </c>
      <c r="F113" s="35">
        <f t="shared" si="327"/>
        <v>459.27003249317187</v>
      </c>
      <c r="G113" s="35">
        <f t="shared" si="328"/>
        <v>-31.576000000000022</v>
      </c>
      <c r="H113" s="35">
        <f t="shared" si="329"/>
        <v>460.35421853424907</v>
      </c>
      <c r="I113" s="35">
        <f t="shared" si="330"/>
        <v>6.3199999975040555E-2</v>
      </c>
      <c r="J113" s="35">
        <f t="shared" si="331"/>
        <v>-0.16079999879002571</v>
      </c>
      <c r="K113" s="35">
        <f t="shared" si="332"/>
        <v>0.1271999999999025</v>
      </c>
    </row>
    <row r="114" spans="1:11" x14ac:dyDescent="0.25">
      <c r="A114" s="96"/>
      <c r="B114" s="34">
        <v>43641</v>
      </c>
      <c r="C114" s="83">
        <v>366831.12339999998</v>
      </c>
      <c r="D114" s="83">
        <v>8830360.5139000006</v>
      </c>
      <c r="E114" s="83">
        <v>4245.5432250000003</v>
      </c>
      <c r="F114" s="35">
        <f t="shared" ref="F114" si="333">SQRT((POWER(C114-$C$4,2)+POWER(D114-$D$4,2)))</f>
        <v>459.27139752212901</v>
      </c>
      <c r="G114" s="35">
        <f t="shared" ref="G114" si="334">E114-$E$4</f>
        <v>-31.577774999999747</v>
      </c>
      <c r="H114" s="35">
        <f t="shared" ref="H114" si="335">SQRT((POWER(F114,2)+POWER(G114,2)))</f>
        <v>460.35570209988714</v>
      </c>
      <c r="I114" s="35">
        <f t="shared" ref="I114" si="336">C$5-C114</f>
        <v>5.6800000020302832E-2</v>
      </c>
      <c r="J114" s="35">
        <f t="shared" ref="J114" si="337">D$5-D114</f>
        <v>-0.16770000010728836</v>
      </c>
      <c r="K114" s="35">
        <f t="shared" ref="K114" si="338">E$5-E114</f>
        <v>0.12897499999962747</v>
      </c>
    </row>
    <row r="115" spans="1:11" x14ac:dyDescent="0.25">
      <c r="A115" s="96"/>
      <c r="B115" s="34">
        <v>43645</v>
      </c>
      <c r="C115" s="83"/>
      <c r="D115" s="83"/>
      <c r="E115" s="83"/>
      <c r="F115" s="35"/>
      <c r="G115" s="35"/>
      <c r="H115" s="35"/>
      <c r="I115" s="35"/>
      <c r="J115" s="35"/>
      <c r="K115" s="35"/>
    </row>
    <row r="116" spans="1:11" x14ac:dyDescent="0.25">
      <c r="A116" s="96"/>
      <c r="B116" s="34"/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1">
    <mergeCell ref="A105:A109"/>
    <mergeCell ref="A110:A117"/>
    <mergeCell ref="A2:K2"/>
    <mergeCell ref="A5:B5"/>
    <mergeCell ref="A6:A10"/>
    <mergeCell ref="A11:A17"/>
    <mergeCell ref="A18:A25"/>
    <mergeCell ref="A45:A48"/>
    <mergeCell ref="A61:A68"/>
    <mergeCell ref="A40:A44"/>
    <mergeCell ref="A36:A39"/>
    <mergeCell ref="A26:A31"/>
    <mergeCell ref="A32:A35"/>
    <mergeCell ref="A54:A57"/>
    <mergeCell ref="A49:A53"/>
    <mergeCell ref="A58:A60"/>
    <mergeCell ref="A83:A88"/>
    <mergeCell ref="A75:A82"/>
    <mergeCell ref="A69:A74"/>
    <mergeCell ref="A89:A97"/>
    <mergeCell ref="A98:A10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L117"/>
  <sheetViews>
    <sheetView topLeftCell="A2" workbookViewId="0">
      <pane xSplit="1" ySplit="56" topLeftCell="B106" activePane="bottomRight" state="frozen"/>
      <selection activeCell="A2" sqref="A2"/>
      <selection pane="topRight" activeCell="B2" sqref="B2"/>
      <selection pane="bottomLeft" activeCell="A58" sqref="A58"/>
      <selection pane="bottomRight" activeCell="C115" sqref="C115:K115"/>
    </sheetView>
  </sheetViews>
  <sheetFormatPr baseColWidth="10" defaultColWidth="11.42578125" defaultRowHeight="15" x14ac:dyDescent="0.25"/>
  <cols>
    <col min="1" max="1" width="16.140625" customWidth="1"/>
    <col min="3" max="3" width="11.5703125" bestFit="1" customWidth="1"/>
    <col min="4" max="4" width="12.5703125" bestFit="1" customWidth="1"/>
    <col min="5" max="5" width="11.5703125" bestFit="1" customWidth="1"/>
    <col min="6" max="8" width="11.5703125" style="21" customWidth="1"/>
  </cols>
  <sheetData>
    <row r="2" spans="1:11" x14ac:dyDescent="0.25">
      <c r="A2" s="111" t="s">
        <v>18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1" x14ac:dyDescent="0.25">
      <c r="A3" s="1" t="s">
        <v>7</v>
      </c>
      <c r="B3" s="1" t="s">
        <v>4</v>
      </c>
      <c r="C3" s="4" t="s">
        <v>0</v>
      </c>
      <c r="D3" s="4" t="s">
        <v>1</v>
      </c>
      <c r="E3" s="4" t="s">
        <v>2</v>
      </c>
      <c r="F3" s="46" t="s">
        <v>31</v>
      </c>
      <c r="G3" s="46" t="s">
        <v>32</v>
      </c>
      <c r="H3" s="46" t="s">
        <v>33</v>
      </c>
      <c r="I3" s="4" t="s">
        <v>8</v>
      </c>
      <c r="J3" s="4" t="s">
        <v>9</v>
      </c>
      <c r="K3" s="4" t="s">
        <v>3</v>
      </c>
    </row>
    <row r="4" spans="1:11" s="21" customFormat="1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1" x14ac:dyDescent="0.25">
      <c r="A5" s="103" t="s">
        <v>5</v>
      </c>
      <c r="B5" s="104"/>
      <c r="C5" s="5">
        <v>366865.59330000001</v>
      </c>
      <c r="D5" s="5">
        <v>8830375.5782999992</v>
      </c>
      <c r="E5" s="5">
        <v>4240.8887000000004</v>
      </c>
      <c r="F5" s="5"/>
      <c r="G5" s="5"/>
      <c r="H5" s="5"/>
      <c r="I5" s="2">
        <v>0</v>
      </c>
      <c r="J5" s="2">
        <v>0</v>
      </c>
      <c r="K5" s="2">
        <v>0</v>
      </c>
    </row>
    <row r="6" spans="1:11" hidden="1" x14ac:dyDescent="0.25">
      <c r="A6" s="108" t="s">
        <v>6</v>
      </c>
      <c r="B6" s="8">
        <v>42809</v>
      </c>
      <c r="C6" s="7">
        <v>366931.00632222224</v>
      </c>
      <c r="D6" s="7">
        <v>8830426.270366665</v>
      </c>
      <c r="E6" s="7">
        <v>4231.2345999999998</v>
      </c>
      <c r="F6" s="7"/>
      <c r="G6" s="7"/>
      <c r="H6" s="7"/>
      <c r="I6" s="7">
        <f t="shared" ref="I6:I13" si="0">C$5-C6</f>
        <v>-65.413022222230211</v>
      </c>
      <c r="J6" s="7">
        <f t="shared" ref="J6:K7" si="1">D$5-D6</f>
        <v>-50.692066665738821</v>
      </c>
      <c r="K6" s="7">
        <f t="shared" si="1"/>
        <v>9.6541000000006534</v>
      </c>
    </row>
    <row r="7" spans="1:11" hidden="1" x14ac:dyDescent="0.25">
      <c r="A7" s="108"/>
      <c r="B7" s="8">
        <v>42811</v>
      </c>
      <c r="C7" s="7">
        <v>366931.00741999998</v>
      </c>
      <c r="D7" s="7">
        <v>8830426.2740400005</v>
      </c>
      <c r="E7" s="7">
        <v>4231.2356199999995</v>
      </c>
      <c r="F7" s="7"/>
      <c r="G7" s="7"/>
      <c r="H7" s="7"/>
      <c r="I7" s="7">
        <f t="shared" si="0"/>
        <v>-65.414119999972172</v>
      </c>
      <c r="J7" s="7">
        <f t="shared" si="1"/>
        <v>-50.695740001276135</v>
      </c>
      <c r="K7" s="7">
        <f t="shared" si="1"/>
        <v>9.6530800000009549</v>
      </c>
    </row>
    <row r="8" spans="1:11" hidden="1" x14ac:dyDescent="0.25">
      <c r="A8" s="108"/>
      <c r="B8" s="8">
        <v>42817</v>
      </c>
      <c r="C8" s="7">
        <v>366930.99705999997</v>
      </c>
      <c r="D8" s="7">
        <v>8830426.2703799997</v>
      </c>
      <c r="E8" s="7">
        <v>4231.2305200000001</v>
      </c>
      <c r="F8" s="7"/>
      <c r="G8" s="7"/>
      <c r="H8" s="7"/>
      <c r="I8" s="7">
        <f t="shared" si="0"/>
        <v>-65.403759999957401</v>
      </c>
      <c r="J8" s="7">
        <f t="shared" ref="J8" si="2">D$5-D8</f>
        <v>-50.692080000415444</v>
      </c>
      <c r="K8" s="7">
        <f t="shared" ref="K8" si="3">E$5-E8</f>
        <v>9.6581800000003568</v>
      </c>
    </row>
    <row r="9" spans="1:11" hidden="1" x14ac:dyDescent="0.25">
      <c r="A9" s="108"/>
      <c r="B9" s="8">
        <v>42822</v>
      </c>
      <c r="C9" s="7">
        <v>366930.99177999992</v>
      </c>
      <c r="D9" s="7">
        <v>8830426.2796200011</v>
      </c>
      <c r="E9" s="7">
        <v>4231.2235999999994</v>
      </c>
      <c r="F9" s="7"/>
      <c r="G9" s="7"/>
      <c r="H9" s="7"/>
      <c r="I9" s="7">
        <f t="shared" si="0"/>
        <v>-65.398479999916162</v>
      </c>
      <c r="J9" s="7">
        <f t="shared" ref="J9" si="4">D$5-D9</f>
        <v>-50.701320001855493</v>
      </c>
      <c r="K9" s="7">
        <f t="shared" ref="K9" si="5">E$5-E9</f>
        <v>9.6651000000010754</v>
      </c>
    </row>
    <row r="10" spans="1:11" hidden="1" x14ac:dyDescent="0.25">
      <c r="A10" s="108"/>
      <c r="B10" s="8">
        <v>42825</v>
      </c>
      <c r="C10" s="7">
        <v>366930.97649999999</v>
      </c>
      <c r="D10" s="7">
        <v>8830426.2780625001</v>
      </c>
      <c r="E10" s="7">
        <v>4231.2016125</v>
      </c>
      <c r="F10" s="7"/>
      <c r="G10" s="7"/>
      <c r="H10" s="7"/>
      <c r="I10" s="7">
        <f t="shared" si="0"/>
        <v>-65.383199999982025</v>
      </c>
      <c r="J10" s="7">
        <f t="shared" ref="J10:J13" si="6">D$5-D10</f>
        <v>-50.699762500822544</v>
      </c>
      <c r="K10" s="7">
        <f t="shared" ref="K10:K13" si="7">E$5-E10</f>
        <v>9.6870875000004162</v>
      </c>
    </row>
    <row r="11" spans="1:11" hidden="1" x14ac:dyDescent="0.25">
      <c r="A11" s="97" t="s">
        <v>19</v>
      </c>
      <c r="B11" s="10">
        <v>42829</v>
      </c>
      <c r="C11" s="9">
        <v>366930.97801999998</v>
      </c>
      <c r="D11" s="9">
        <v>8830426.2848800011</v>
      </c>
      <c r="E11" s="9">
        <v>4231.2156000000004</v>
      </c>
      <c r="F11" s="9"/>
      <c r="G11" s="9"/>
      <c r="H11" s="9"/>
      <c r="I11" s="9">
        <f t="shared" si="0"/>
        <v>-65.384719999972731</v>
      </c>
      <c r="J11" s="9">
        <f t="shared" si="6"/>
        <v>-50.706580001860857</v>
      </c>
      <c r="K11" s="9">
        <f t="shared" si="7"/>
        <v>9.6730999999999767</v>
      </c>
    </row>
    <row r="12" spans="1:11" s="14" customFormat="1" hidden="1" x14ac:dyDescent="0.25">
      <c r="A12" s="98"/>
      <c r="B12" s="10">
        <v>42832</v>
      </c>
      <c r="C12" s="9">
        <v>366930.97281666665</v>
      </c>
      <c r="D12" s="9">
        <v>8830426.2863166668</v>
      </c>
      <c r="E12" s="9">
        <v>4231.1942499999996</v>
      </c>
      <c r="F12" s="9"/>
      <c r="G12" s="9"/>
      <c r="H12" s="9"/>
      <c r="I12" s="9">
        <f t="shared" si="0"/>
        <v>-65.379516666638665</v>
      </c>
      <c r="J12" s="9">
        <f t="shared" si="6"/>
        <v>-50.708016667515039</v>
      </c>
      <c r="K12" s="9">
        <f t="shared" si="7"/>
        <v>9.6944500000008702</v>
      </c>
    </row>
    <row r="13" spans="1:11" hidden="1" x14ac:dyDescent="0.25">
      <c r="A13" s="98"/>
      <c r="B13" s="10">
        <v>42835</v>
      </c>
      <c r="C13" s="9">
        <v>366930.97113333334</v>
      </c>
      <c r="D13" s="9">
        <v>8830426.2908166666</v>
      </c>
      <c r="E13" s="9">
        <v>4231.1950499999994</v>
      </c>
      <c r="F13" s="9"/>
      <c r="G13" s="9"/>
      <c r="H13" s="9"/>
      <c r="I13" s="9">
        <f t="shared" si="0"/>
        <v>-65.377833333332092</v>
      </c>
      <c r="J13" s="9">
        <f t="shared" si="6"/>
        <v>-50.712516667321324</v>
      </c>
      <c r="K13" s="9">
        <f t="shared" si="7"/>
        <v>9.693650000001071</v>
      </c>
    </row>
    <row r="14" spans="1:11" hidden="1" x14ac:dyDescent="0.25">
      <c r="A14" s="98"/>
      <c r="B14" s="10">
        <v>42839</v>
      </c>
      <c r="C14" s="9">
        <v>366930.96470000001</v>
      </c>
      <c r="D14" s="9">
        <v>8830426.2828400005</v>
      </c>
      <c r="E14" s="9">
        <v>4231.1925600000004</v>
      </c>
      <c r="F14" s="9"/>
      <c r="G14" s="9"/>
      <c r="H14" s="9"/>
      <c r="I14" s="9">
        <f t="shared" ref="I14" si="8">C$5-C14</f>
        <v>-65.371400000003632</v>
      </c>
      <c r="J14" s="9">
        <f t="shared" ref="J14" si="9">D$5-D14</f>
        <v>-50.704540001228452</v>
      </c>
      <c r="K14" s="9">
        <f t="shared" ref="K14" si="10">E$5-E14</f>
        <v>9.696140000000014</v>
      </c>
    </row>
    <row r="15" spans="1:11" hidden="1" x14ac:dyDescent="0.25">
      <c r="A15" s="98"/>
      <c r="B15" s="10">
        <v>42843</v>
      </c>
      <c r="C15" s="9">
        <v>366930.96596</v>
      </c>
      <c r="D15" s="9">
        <v>8830426.2923999988</v>
      </c>
      <c r="E15" s="9">
        <v>4231.1925600000004</v>
      </c>
      <c r="F15" s="9"/>
      <c r="G15" s="9"/>
      <c r="H15" s="9"/>
      <c r="I15" s="9">
        <f t="shared" ref="I15" si="11">C$5-C15</f>
        <v>-65.37265999999363</v>
      </c>
      <c r="J15" s="9">
        <f t="shared" ref="J15" si="12">D$5-D15</f>
        <v>-50.714099999517202</v>
      </c>
      <c r="K15" s="9">
        <f t="shared" ref="K15" si="13">E$5-E15</f>
        <v>9.696140000000014</v>
      </c>
    </row>
    <row r="16" spans="1:11" s="14" customFormat="1" hidden="1" x14ac:dyDescent="0.25">
      <c r="A16" s="98"/>
      <c r="B16" s="10">
        <v>42850</v>
      </c>
      <c r="C16" s="9">
        <v>366930.96406666673</v>
      </c>
      <c r="D16" s="9">
        <v>8830426.2964166682</v>
      </c>
      <c r="E16" s="9">
        <v>4231.1880666666666</v>
      </c>
      <c r="F16" s="9"/>
      <c r="G16" s="9"/>
      <c r="H16" s="9"/>
      <c r="I16" s="9">
        <f t="shared" ref="I16:K17" si="14">C$5-C16</f>
        <v>-65.370766666717827</v>
      </c>
      <c r="J16" s="9">
        <f t="shared" si="14"/>
        <v>-50.718116668984294</v>
      </c>
      <c r="K16" s="9">
        <f t="shared" si="14"/>
        <v>9.7006333333338262</v>
      </c>
    </row>
    <row r="17" spans="1:11" hidden="1" x14ac:dyDescent="0.25">
      <c r="A17" s="109"/>
      <c r="B17" s="10">
        <v>42853</v>
      </c>
      <c r="C17" s="9">
        <v>366930.99937999994</v>
      </c>
      <c r="D17" s="9">
        <v>8830426.2898399998</v>
      </c>
      <c r="E17" s="9">
        <v>4231.1800199999998</v>
      </c>
      <c r="F17" s="9"/>
      <c r="G17" s="9"/>
      <c r="H17" s="9"/>
      <c r="I17" s="9">
        <f t="shared" si="14"/>
        <v>-65.406079999927897</v>
      </c>
      <c r="J17" s="9">
        <f t="shared" si="14"/>
        <v>-50.711540000513196</v>
      </c>
      <c r="K17" s="9">
        <f t="shared" si="14"/>
        <v>9.7086800000006406</v>
      </c>
    </row>
    <row r="18" spans="1:11" hidden="1" x14ac:dyDescent="0.25">
      <c r="A18" s="105" t="s">
        <v>20</v>
      </c>
      <c r="B18" s="15">
        <v>42858</v>
      </c>
      <c r="C18" s="16">
        <v>366930.99406000006</v>
      </c>
      <c r="D18" s="16">
        <v>8830426.2888000011</v>
      </c>
      <c r="E18" s="16">
        <v>4231.1802600000001</v>
      </c>
      <c r="F18" s="16"/>
      <c r="G18" s="16"/>
      <c r="H18" s="16"/>
      <c r="I18" s="16">
        <f t="shared" ref="I18" si="15">C$5-C18</f>
        <v>-65.40076000004774</v>
      </c>
      <c r="J18" s="16">
        <f t="shared" ref="J18" si="16">D$5-D18</f>
        <v>-50.710500001907349</v>
      </c>
      <c r="K18" s="16">
        <f t="shared" ref="K18" si="17">E$5-E18</f>
        <v>9.708440000000337</v>
      </c>
    </row>
    <row r="19" spans="1:11" hidden="1" x14ac:dyDescent="0.25">
      <c r="A19" s="106"/>
      <c r="B19" s="15">
        <v>42860</v>
      </c>
      <c r="C19" s="16">
        <v>366930.9938</v>
      </c>
      <c r="D19" s="16">
        <v>8830426.2845200002</v>
      </c>
      <c r="E19" s="16">
        <v>4231.1889200000005</v>
      </c>
      <c r="F19" s="16"/>
      <c r="G19" s="16"/>
      <c r="H19" s="16"/>
      <c r="I19" s="16">
        <f t="shared" ref="I19" si="18">C$5-C19</f>
        <v>-65.400499999988824</v>
      </c>
      <c r="J19" s="16">
        <f t="shared" ref="J19" si="19">D$5-D19</f>
        <v>-50.706220000982285</v>
      </c>
      <c r="K19" s="16">
        <f t="shared" ref="K19" si="20">E$5-E19</f>
        <v>9.6997799999999188</v>
      </c>
    </row>
    <row r="20" spans="1:11" hidden="1" x14ac:dyDescent="0.25">
      <c r="A20" s="106"/>
      <c r="B20" s="15">
        <v>42864</v>
      </c>
      <c r="C20" s="16">
        <v>366930.97933999996</v>
      </c>
      <c r="D20" s="16">
        <v>8830426.2958200015</v>
      </c>
      <c r="E20" s="16">
        <v>4231.1751199999999</v>
      </c>
      <c r="F20" s="16"/>
      <c r="G20" s="16"/>
      <c r="H20" s="16"/>
      <c r="I20" s="16">
        <f t="shared" ref="I20" si="21">C$5-C20</f>
        <v>-65.386039999953937</v>
      </c>
      <c r="J20" s="16">
        <f t="shared" ref="J20" si="22">D$5-D20</f>
        <v>-50.717520002275705</v>
      </c>
      <c r="K20" s="16">
        <f t="shared" ref="K20" si="23">E$5-E20</f>
        <v>9.7135800000005474</v>
      </c>
    </row>
    <row r="21" spans="1:11" hidden="1" x14ac:dyDescent="0.25">
      <c r="A21" s="106"/>
      <c r="B21" s="15">
        <v>42867</v>
      </c>
      <c r="C21" s="16">
        <v>366930.99531666673</v>
      </c>
      <c r="D21" s="16">
        <v>8830426.3001666665</v>
      </c>
      <c r="E21" s="16">
        <v>4231.1746833333336</v>
      </c>
      <c r="F21" s="16"/>
      <c r="G21" s="16"/>
      <c r="H21" s="16"/>
      <c r="I21" s="16">
        <f t="shared" ref="I21" si="24">C$5-C21</f>
        <v>-65.402016666717827</v>
      </c>
      <c r="J21" s="16">
        <f t="shared" ref="J21" si="25">D$5-D21</f>
        <v>-50.72186666727066</v>
      </c>
      <c r="K21" s="16">
        <f t="shared" ref="K21" si="26">E$5-E21</f>
        <v>9.7140166666667938</v>
      </c>
    </row>
    <row r="22" spans="1:11" hidden="1" x14ac:dyDescent="0.25">
      <c r="A22" s="106"/>
      <c r="B22" s="15">
        <v>42871</v>
      </c>
      <c r="C22" s="16">
        <v>366930.99315999995</v>
      </c>
      <c r="D22" s="16">
        <v>8830426.2929400001</v>
      </c>
      <c r="E22" s="16">
        <v>4231.1762200000003</v>
      </c>
      <c r="F22" s="16"/>
      <c r="G22" s="16"/>
      <c r="H22" s="16"/>
      <c r="I22" s="16">
        <f t="shared" ref="I22:I23" si="27">C$5-C22</f>
        <v>-65.399859999946784</v>
      </c>
      <c r="J22" s="16">
        <f t="shared" ref="J22:J23" si="28">D$5-D22</f>
        <v>-50.714640000835061</v>
      </c>
      <c r="K22" s="16">
        <f t="shared" ref="K22:K23" si="29">E$5-E22</f>
        <v>9.7124800000001414</v>
      </c>
    </row>
    <row r="23" spans="1:11" hidden="1" x14ac:dyDescent="0.25">
      <c r="A23" s="106"/>
      <c r="B23" s="15">
        <v>42874</v>
      </c>
      <c r="C23" s="16">
        <v>366930.92022000003</v>
      </c>
      <c r="D23" s="16">
        <v>8830426.3176799975</v>
      </c>
      <c r="E23" s="16">
        <v>4231.1680399999996</v>
      </c>
      <c r="F23" s="16"/>
      <c r="G23" s="16"/>
      <c r="H23" s="16"/>
      <c r="I23" s="16">
        <f t="shared" si="27"/>
        <v>-65.326920000021346</v>
      </c>
      <c r="J23" s="16">
        <f t="shared" si="28"/>
        <v>-50.739379998296499</v>
      </c>
      <c r="K23" s="16">
        <f t="shared" si="29"/>
        <v>9.7206600000008621</v>
      </c>
    </row>
    <row r="24" spans="1:11" hidden="1" x14ac:dyDescent="0.25">
      <c r="A24" s="106"/>
      <c r="B24" s="15">
        <v>42881</v>
      </c>
      <c r="C24" s="16">
        <v>366930.97548000002</v>
      </c>
      <c r="D24" s="16">
        <v>8830426.3019399997</v>
      </c>
      <c r="E24" s="16">
        <v>4231.1665000000003</v>
      </c>
      <c r="F24" s="16"/>
      <c r="G24" s="16"/>
      <c r="H24" s="16"/>
      <c r="I24" s="16">
        <f t="shared" ref="I24" si="30">C$5-C24</f>
        <v>-65.382180000015069</v>
      </c>
      <c r="J24" s="16">
        <f t="shared" ref="J24" si="31">D$5-D24</f>
        <v>-50.723640000447631</v>
      </c>
      <c r="K24" s="16">
        <f t="shared" ref="K24" si="32">E$5-E24</f>
        <v>9.7222000000001572</v>
      </c>
    </row>
    <row r="25" spans="1:11" hidden="1" x14ac:dyDescent="0.25">
      <c r="A25" s="106"/>
      <c r="B25" s="15">
        <v>42886</v>
      </c>
      <c r="C25" s="16">
        <v>366930.97726666665</v>
      </c>
      <c r="D25" s="16">
        <v>8830426.3092000019</v>
      </c>
      <c r="E25" s="16">
        <v>4231.1744000000008</v>
      </c>
      <c r="F25" s="16"/>
      <c r="G25" s="16"/>
      <c r="H25" s="16"/>
      <c r="I25" s="16">
        <f t="shared" ref="I25" si="33">C$5-C25</f>
        <v>-65.383966666646302</v>
      </c>
      <c r="J25" s="16">
        <f t="shared" ref="J25" si="34">D$5-D25</f>
        <v>-50.730900002643466</v>
      </c>
      <c r="K25" s="16">
        <f t="shared" ref="K25" si="35">E$5-E25</f>
        <v>9.7142999999996391</v>
      </c>
    </row>
    <row r="26" spans="1:11" hidden="1" x14ac:dyDescent="0.25">
      <c r="A26" s="105" t="s">
        <v>21</v>
      </c>
      <c r="B26" s="18">
        <v>42889</v>
      </c>
      <c r="C26" s="27">
        <v>366930.96732000005</v>
      </c>
      <c r="D26" s="27">
        <v>8830426.293060001</v>
      </c>
      <c r="E26" s="27">
        <v>4231.1632000000009</v>
      </c>
      <c r="F26" s="27"/>
      <c r="G26" s="27"/>
      <c r="H26" s="27"/>
      <c r="I26" s="19">
        <f t="shared" ref="I26" si="36">C$5-C26</f>
        <v>-65.374020000046585</v>
      </c>
      <c r="J26" s="19">
        <f t="shared" ref="J26" si="37">D$5-D26</f>
        <v>-50.7147600017488</v>
      </c>
      <c r="K26" s="19">
        <f t="shared" ref="K26" si="38">E$5-E26</f>
        <v>9.7254999999995562</v>
      </c>
    </row>
    <row r="27" spans="1:11" hidden="1" x14ac:dyDescent="0.25">
      <c r="A27" s="106"/>
      <c r="B27" s="18">
        <v>42892</v>
      </c>
      <c r="C27" s="27">
        <v>366930.8872</v>
      </c>
      <c r="D27" s="27">
        <v>8830426.3288750015</v>
      </c>
      <c r="E27" s="27">
        <v>4231.1606250000004</v>
      </c>
      <c r="F27" s="27"/>
      <c r="G27" s="27"/>
      <c r="H27" s="27"/>
      <c r="I27" s="19">
        <f t="shared" ref="I27:I28" si="39">C$5-C27</f>
        <v>-65.293899999989662</v>
      </c>
      <c r="J27" s="19">
        <f t="shared" ref="J27:J28" si="40">D$5-D27</f>
        <v>-50.750575002282858</v>
      </c>
      <c r="K27" s="19">
        <f t="shared" ref="K27:K28" si="41">E$5-E27</f>
        <v>9.7280749999999898</v>
      </c>
    </row>
    <row r="28" spans="1:11" hidden="1" x14ac:dyDescent="0.25">
      <c r="A28" s="106"/>
      <c r="B28" s="18">
        <v>42895</v>
      </c>
      <c r="C28" s="27">
        <v>366930.97158914286</v>
      </c>
      <c r="D28" s="27">
        <v>8830426.2987038568</v>
      </c>
      <c r="E28" s="27">
        <v>4231.1591637142865</v>
      </c>
      <c r="F28" s="27"/>
      <c r="G28" s="27"/>
      <c r="H28" s="27"/>
      <c r="I28" s="19">
        <f t="shared" si="39"/>
        <v>-65.378289142856374</v>
      </c>
      <c r="J28" s="19">
        <f t="shared" si="40"/>
        <v>-50.720403857529163</v>
      </c>
      <c r="K28" s="19">
        <f t="shared" si="41"/>
        <v>9.729536285713948</v>
      </c>
    </row>
    <row r="29" spans="1:11" hidden="1" x14ac:dyDescent="0.25">
      <c r="A29" s="106"/>
      <c r="B29" s="18">
        <v>42903</v>
      </c>
      <c r="C29" s="27">
        <v>366930.9197777778</v>
      </c>
      <c r="D29" s="27">
        <v>8830426.3333888873</v>
      </c>
      <c r="E29" s="27">
        <v>4231.1672222222223</v>
      </c>
      <c r="F29" s="27"/>
      <c r="G29" s="27"/>
      <c r="H29" s="27"/>
      <c r="I29" s="19">
        <f t="shared" ref="I29" si="42">C$5-C29</f>
        <v>-65.326477777794935</v>
      </c>
      <c r="J29" s="19">
        <f t="shared" ref="J29" si="43">D$5-D29</f>
        <v>-50.75508888810873</v>
      </c>
      <c r="K29" s="19">
        <f t="shared" ref="K29" si="44">E$5-E29</f>
        <v>9.721477777778091</v>
      </c>
    </row>
    <row r="30" spans="1:11" hidden="1" x14ac:dyDescent="0.25">
      <c r="A30" s="106"/>
      <c r="B30" s="18">
        <v>42909</v>
      </c>
      <c r="C30" s="27">
        <v>366930.91355</v>
      </c>
      <c r="D30" s="27">
        <v>8830426.3062000014</v>
      </c>
      <c r="E30" s="27">
        <v>4231.1847500000003</v>
      </c>
      <c r="F30" s="27"/>
      <c r="G30" s="27"/>
      <c r="H30" s="27"/>
      <c r="I30" s="19">
        <f t="shared" ref="I30" si="45">C$5-C30</f>
        <v>-65.320249999989755</v>
      </c>
      <c r="J30" s="19">
        <f t="shared" ref="J30" si="46">D$5-D30</f>
        <v>-50.727900002151728</v>
      </c>
      <c r="K30" s="19">
        <f t="shared" ref="K30" si="47">E$5-E30</f>
        <v>9.7039500000000771</v>
      </c>
    </row>
    <row r="31" spans="1:11" hidden="1" x14ac:dyDescent="0.25">
      <c r="A31" s="106"/>
      <c r="B31" s="18">
        <v>42916</v>
      </c>
      <c r="C31" s="27">
        <v>366930.96547999996</v>
      </c>
      <c r="D31" s="27">
        <v>8830426.2888599988</v>
      </c>
      <c r="E31" s="27">
        <v>4231.1518999999998</v>
      </c>
      <c r="F31" s="25"/>
      <c r="G31" s="25"/>
      <c r="H31" s="25"/>
      <c r="I31" s="19">
        <f t="shared" ref="I31:I32" si="48">C$5-C31</f>
        <v>-65.372179999947548</v>
      </c>
      <c r="J31" s="19">
        <f t="shared" ref="J31:J32" si="49">D$5-D31</f>
        <v>-50.710559999570251</v>
      </c>
      <c r="K31" s="19">
        <f t="shared" ref="K31:K32" si="50">E$5-E31</f>
        <v>9.736800000000585</v>
      </c>
    </row>
    <row r="32" spans="1:11" hidden="1" x14ac:dyDescent="0.25">
      <c r="A32" s="105" t="s">
        <v>22</v>
      </c>
      <c r="B32" s="23">
        <v>42923</v>
      </c>
      <c r="C32" s="24">
        <v>366930.97125999996</v>
      </c>
      <c r="D32" s="24">
        <v>8830426.3029000014</v>
      </c>
      <c r="E32" s="24">
        <v>4231.1660999999995</v>
      </c>
      <c r="F32" s="24"/>
      <c r="G32" s="24"/>
      <c r="H32" s="24"/>
      <c r="I32" s="4">
        <f t="shared" si="48"/>
        <v>-65.377959999954328</v>
      </c>
      <c r="J32" s="4">
        <f t="shared" si="49"/>
        <v>-50.724600002169609</v>
      </c>
      <c r="K32" s="4">
        <f t="shared" si="50"/>
        <v>9.7226000000009662</v>
      </c>
    </row>
    <row r="33" spans="1:11" hidden="1" x14ac:dyDescent="0.25">
      <c r="A33" s="106"/>
      <c r="B33" s="23">
        <v>42930</v>
      </c>
      <c r="C33" s="24">
        <v>366930.96990000003</v>
      </c>
      <c r="D33" s="24">
        <v>8830426.3032200001</v>
      </c>
      <c r="E33" s="24">
        <v>4231.1688599999998</v>
      </c>
      <c r="F33" s="24"/>
      <c r="G33" s="24"/>
      <c r="H33" s="24"/>
      <c r="I33" s="24">
        <f t="shared" ref="I33" si="51">C$5-C33</f>
        <v>-65.376600000017788</v>
      </c>
      <c r="J33" s="24">
        <f t="shared" ref="J33" si="52">D$5-D33</f>
        <v>-50.724920000880957</v>
      </c>
      <c r="K33" s="24">
        <f t="shared" ref="K33" si="53">E$5-E33</f>
        <v>9.7198400000006586</v>
      </c>
    </row>
    <row r="34" spans="1:11" hidden="1" x14ac:dyDescent="0.25">
      <c r="A34" s="106"/>
      <c r="B34" s="23">
        <v>42940</v>
      </c>
      <c r="C34" s="24">
        <v>366930.96978000004</v>
      </c>
      <c r="D34" s="24">
        <v>8830426.3057000004</v>
      </c>
      <c r="E34" s="24">
        <v>4231.1661000000004</v>
      </c>
      <c r="F34" s="24"/>
      <c r="G34" s="24"/>
      <c r="H34" s="24"/>
      <c r="I34" s="24">
        <f t="shared" ref="I34:I35" si="54">C$5-C34</f>
        <v>-65.376480000035372</v>
      </c>
      <c r="J34" s="24">
        <f t="shared" ref="J34:J35" si="55">D$5-D34</f>
        <v>-50.727400001138449</v>
      </c>
      <c r="K34" s="24">
        <f t="shared" ref="K34:K35" si="56">E$5-E34</f>
        <v>9.7226000000000568</v>
      </c>
    </row>
    <row r="35" spans="1:11" hidden="1" x14ac:dyDescent="0.25">
      <c r="A35" s="106"/>
      <c r="B35" s="23">
        <v>42944</v>
      </c>
      <c r="C35" s="24">
        <v>366930.966625</v>
      </c>
      <c r="D35" s="24">
        <v>8830426.301225001</v>
      </c>
      <c r="E35" s="24">
        <v>4231.1675750000004</v>
      </c>
      <c r="F35" s="24"/>
      <c r="G35" s="24"/>
      <c r="H35" s="24"/>
      <c r="I35" s="24">
        <f t="shared" si="54"/>
        <v>-65.373324999993201</v>
      </c>
      <c r="J35" s="24">
        <f t="shared" si="55"/>
        <v>-50.722925001755357</v>
      </c>
      <c r="K35" s="24">
        <f t="shared" si="56"/>
        <v>9.7211250000000291</v>
      </c>
    </row>
    <row r="36" spans="1:11" hidden="1" x14ac:dyDescent="0.25">
      <c r="A36" s="108" t="s">
        <v>23</v>
      </c>
      <c r="B36" s="31">
        <v>42951</v>
      </c>
      <c r="C36" s="30">
        <v>366930.96716</v>
      </c>
      <c r="D36" s="30">
        <v>8830426.2999599986</v>
      </c>
      <c r="E36" s="30">
        <v>4231.1645399999998</v>
      </c>
      <c r="F36" s="30"/>
      <c r="G36" s="30"/>
      <c r="H36" s="30"/>
      <c r="I36" s="30">
        <f t="shared" ref="I36" si="57">C$5-C36</f>
        <v>-65.373859999992419</v>
      </c>
      <c r="J36" s="30">
        <f t="shared" ref="J36:J37" si="58">D$5-D36</f>
        <v>-50.721659999340773</v>
      </c>
      <c r="K36" s="30">
        <f t="shared" ref="K36:K37" si="59">E$5-E36</f>
        <v>9.7241600000006656</v>
      </c>
    </row>
    <row r="37" spans="1:11" hidden="1" x14ac:dyDescent="0.25">
      <c r="A37" s="108"/>
      <c r="B37" s="28">
        <v>42958</v>
      </c>
      <c r="C37" s="29">
        <v>366930.96636249998</v>
      </c>
      <c r="D37" s="29">
        <v>8830426.3027125001</v>
      </c>
      <c r="E37" s="29">
        <v>4231.1637749999991</v>
      </c>
      <c r="F37" s="29"/>
      <c r="G37" s="29"/>
      <c r="H37" s="29"/>
      <c r="I37" s="29">
        <f>C$5-C37</f>
        <v>-65.373062499973457</v>
      </c>
      <c r="J37" s="29">
        <f t="shared" si="58"/>
        <v>-50.724412500858307</v>
      </c>
      <c r="K37" s="29">
        <f t="shared" si="59"/>
        <v>9.724925000001349</v>
      </c>
    </row>
    <row r="38" spans="1:11" hidden="1" x14ac:dyDescent="0.25">
      <c r="A38" s="108"/>
      <c r="B38" s="28">
        <v>42965</v>
      </c>
      <c r="C38" s="29">
        <v>366930.96671249997</v>
      </c>
      <c r="D38" s="29">
        <v>8830426.3006124999</v>
      </c>
      <c r="E38" s="29">
        <v>4231.1599624999999</v>
      </c>
      <c r="F38" s="29"/>
      <c r="G38" s="29"/>
      <c r="H38" s="29"/>
      <c r="I38" s="29">
        <f>C$5-C38</f>
        <v>-65.373412499960978</v>
      </c>
      <c r="J38" s="29">
        <f t="shared" ref="J38" si="60">D$5-D38</f>
        <v>-50.722312500700355</v>
      </c>
      <c r="K38" s="29">
        <f t="shared" ref="K38" si="61">E$5-E38</f>
        <v>9.7287375000005341</v>
      </c>
    </row>
    <row r="39" spans="1:11" hidden="1" x14ac:dyDescent="0.25">
      <c r="A39" s="108"/>
      <c r="B39" s="28">
        <v>42972</v>
      </c>
      <c r="C39" s="29">
        <v>366930.96832499997</v>
      </c>
      <c r="D39" s="29">
        <v>8830426.3074750006</v>
      </c>
      <c r="E39" s="29">
        <v>4231.1685749999997</v>
      </c>
      <c r="F39" s="29"/>
      <c r="G39" s="29"/>
      <c r="H39" s="29"/>
      <c r="I39" s="29">
        <f>C$5-C39</f>
        <v>-65.375024999957532</v>
      </c>
      <c r="J39" s="29">
        <f t="shared" ref="J39:J40" si="62">D$5-D39</f>
        <v>-50.729175001382828</v>
      </c>
      <c r="K39" s="29">
        <f t="shared" ref="K39:K40" si="63">E$5-E39</f>
        <v>9.7201250000007349</v>
      </c>
    </row>
    <row r="40" spans="1:11" hidden="1" x14ac:dyDescent="0.25">
      <c r="A40" s="108" t="s">
        <v>24</v>
      </c>
      <c r="B40" s="32">
        <v>42979</v>
      </c>
      <c r="C40" s="33">
        <v>366930.96671999997</v>
      </c>
      <c r="D40" s="33">
        <v>8830426.3062400017</v>
      </c>
      <c r="E40" s="33">
        <v>4231.1697000000004</v>
      </c>
      <c r="F40" s="33"/>
      <c r="G40" s="33"/>
      <c r="H40" s="33"/>
      <c r="I40" s="33">
        <f t="shared" ref="I40" si="64">C$5-C40</f>
        <v>-65.373419999959879</v>
      </c>
      <c r="J40" s="33">
        <f t="shared" si="62"/>
        <v>-50.727940002456307</v>
      </c>
      <c r="K40" s="33">
        <f t="shared" si="63"/>
        <v>9.7190000000000509</v>
      </c>
    </row>
    <row r="41" spans="1:11" hidden="1" x14ac:dyDescent="0.25">
      <c r="A41" s="108"/>
      <c r="B41" s="32">
        <v>42986</v>
      </c>
      <c r="C41" s="33">
        <v>366930.96925555554</v>
      </c>
      <c r="D41" s="33">
        <v>8830426.3124444447</v>
      </c>
      <c r="E41" s="33">
        <v>4231.1560555555552</v>
      </c>
      <c r="F41" s="33"/>
      <c r="G41" s="33"/>
      <c r="H41" s="33"/>
      <c r="I41" s="33">
        <f t="shared" ref="I41" si="65">C$5-C41</f>
        <v>-65.375955555529799</v>
      </c>
      <c r="J41" s="33">
        <f t="shared" ref="J41" si="66">D$5-D41</f>
        <v>-50.734144445508718</v>
      </c>
      <c r="K41" s="33">
        <f t="shared" ref="K41" si="67">E$5-E41</f>
        <v>9.7326444444452136</v>
      </c>
    </row>
    <row r="42" spans="1:11" hidden="1" x14ac:dyDescent="0.25">
      <c r="A42" s="108"/>
      <c r="B42" s="32">
        <v>42993</v>
      </c>
      <c r="C42" s="33">
        <v>366930.96987999999</v>
      </c>
      <c r="D42" s="33">
        <v>8830426.3084600009</v>
      </c>
      <c r="E42" s="33">
        <v>4231.1475000000009</v>
      </c>
      <c r="F42" s="33"/>
      <c r="G42" s="33"/>
      <c r="H42" s="33"/>
      <c r="I42" s="33">
        <f t="shared" ref="I42" si="68">C$5-C42</f>
        <v>-65.376579999981914</v>
      </c>
      <c r="J42" s="33">
        <f t="shared" ref="J42" si="69">D$5-D42</f>
        <v>-50.730160001665354</v>
      </c>
      <c r="K42" s="33">
        <f t="shared" ref="K42" si="70">E$5-E42</f>
        <v>9.7411999999994805</v>
      </c>
    </row>
    <row r="43" spans="1:11" hidden="1" x14ac:dyDescent="0.25">
      <c r="A43" s="108"/>
      <c r="B43" s="32">
        <v>43000</v>
      </c>
      <c r="C43" s="33">
        <v>366930.96653999999</v>
      </c>
      <c r="D43" s="33">
        <v>8830426.3009799998</v>
      </c>
      <c r="E43" s="33">
        <v>4231.1497800000006</v>
      </c>
      <c r="F43" s="33"/>
      <c r="G43" s="33"/>
      <c r="H43" s="33"/>
      <c r="I43" s="33">
        <f t="shared" ref="I43" si="71">C$5-C43</f>
        <v>-65.373239999986254</v>
      </c>
      <c r="J43" s="33">
        <f t="shared" ref="J43" si="72">D$5-D43</f>
        <v>-50.722680000588298</v>
      </c>
      <c r="K43" s="33">
        <f t="shared" ref="K43" si="73">E$5-E43</f>
        <v>9.73891999999978</v>
      </c>
    </row>
    <row r="44" spans="1:11" hidden="1" x14ac:dyDescent="0.25">
      <c r="A44" s="108"/>
      <c r="B44" s="32">
        <v>43007</v>
      </c>
      <c r="C44" s="33">
        <v>366930.97927000001</v>
      </c>
      <c r="D44" s="33">
        <v>8830426.3065200001</v>
      </c>
      <c r="E44" s="33">
        <v>4231.1377699999994</v>
      </c>
      <c r="F44" s="33"/>
      <c r="G44" s="33"/>
      <c r="H44" s="33"/>
      <c r="I44" s="33">
        <f t="shared" ref="I44:I45" si="74">C$5-C44</f>
        <v>-65.385970000002999</v>
      </c>
      <c r="J44" s="33">
        <f t="shared" ref="J44:J45" si="75">D$5-D44</f>
        <v>-50.728220000863075</v>
      </c>
      <c r="K44" s="33">
        <f t="shared" ref="K44:K45" si="76">E$5-E44</f>
        <v>9.7509300000010626</v>
      </c>
    </row>
    <row r="45" spans="1:11" hidden="1" x14ac:dyDescent="0.25">
      <c r="A45" s="108" t="s">
        <v>25</v>
      </c>
      <c r="B45" s="23">
        <v>43014</v>
      </c>
      <c r="C45" s="24">
        <v>366930.97917999997</v>
      </c>
      <c r="D45" s="24">
        <v>8830426.3069400005</v>
      </c>
      <c r="E45" s="24">
        <v>4231.1500599999999</v>
      </c>
      <c r="F45" s="24"/>
      <c r="G45" s="24"/>
      <c r="H45" s="24"/>
      <c r="I45" s="24">
        <f t="shared" si="74"/>
        <v>-65.385879999957979</v>
      </c>
      <c r="J45" s="24">
        <f t="shared" si="75"/>
        <v>-50.728640001267195</v>
      </c>
      <c r="K45" s="24">
        <f t="shared" si="76"/>
        <v>9.7386400000004869</v>
      </c>
    </row>
    <row r="46" spans="1:11" hidden="1" x14ac:dyDescent="0.25">
      <c r="A46" s="108"/>
      <c r="B46" s="23">
        <v>43021</v>
      </c>
      <c r="C46" s="24">
        <v>366930.98172000004</v>
      </c>
      <c r="D46" s="24">
        <v>8830426.314600002</v>
      </c>
      <c r="E46" s="24">
        <v>4231.1612800000003</v>
      </c>
      <c r="F46" s="24"/>
      <c r="G46" s="24"/>
      <c r="H46" s="24"/>
      <c r="I46" s="24">
        <f t="shared" ref="I46" si="77">C$5-C46</f>
        <v>-65.388420000032056</v>
      </c>
      <c r="J46" s="24">
        <f t="shared" ref="J46" si="78">D$5-D46</f>
        <v>-50.736300002783537</v>
      </c>
      <c r="K46" s="24">
        <f t="shared" ref="K46" si="79">E$5-E46</f>
        <v>9.7274200000001656</v>
      </c>
    </row>
    <row r="47" spans="1:11" hidden="1" x14ac:dyDescent="0.25">
      <c r="A47" s="108"/>
      <c r="B47" s="23">
        <v>43028</v>
      </c>
      <c r="C47" s="24">
        <v>366930.96736249997</v>
      </c>
      <c r="D47" s="24">
        <v>8830426.3139249999</v>
      </c>
      <c r="E47" s="24">
        <v>4231.1323250000005</v>
      </c>
      <c r="F47" s="24"/>
      <c r="G47" s="24"/>
      <c r="H47" s="24"/>
      <c r="I47" s="24">
        <f t="shared" ref="I47" si="80">C$5-C47</f>
        <v>-65.374062499962747</v>
      </c>
      <c r="J47" s="24">
        <f t="shared" ref="J47" si="81">D$5-D47</f>
        <v>-50.735625000670552</v>
      </c>
      <c r="K47" s="24">
        <f t="shared" ref="K47" si="82">E$5-E47</f>
        <v>9.7563749999999345</v>
      </c>
    </row>
    <row r="48" spans="1:11" hidden="1" x14ac:dyDescent="0.25">
      <c r="A48" s="108"/>
      <c r="B48" s="23">
        <v>43035</v>
      </c>
      <c r="C48" s="24">
        <v>366930.92778000003</v>
      </c>
      <c r="D48" s="24">
        <v>8830426.3183999993</v>
      </c>
      <c r="E48" s="24">
        <v>4231.1746199999998</v>
      </c>
      <c r="F48" s="24"/>
      <c r="G48" s="24"/>
      <c r="H48" s="24"/>
      <c r="I48" s="24">
        <f t="shared" ref="I48:I49" si="83">C$5-C48</f>
        <v>-65.334480000019539</v>
      </c>
      <c r="J48" s="24">
        <f t="shared" ref="J48:J49" si="84">D$5-D48</f>
        <v>-50.740100000053644</v>
      </c>
      <c r="K48" s="24">
        <f t="shared" ref="K48:K49" si="85">E$5-E48</f>
        <v>9.7140800000006493</v>
      </c>
    </row>
    <row r="49" spans="1:11" hidden="1" x14ac:dyDescent="0.25">
      <c r="A49" s="114" t="s">
        <v>26</v>
      </c>
      <c r="B49" s="34">
        <v>43042</v>
      </c>
      <c r="C49" s="35">
        <v>366930.96671999997</v>
      </c>
      <c r="D49" s="35">
        <v>8830426.2950000018</v>
      </c>
      <c r="E49" s="35">
        <v>4231.1607999999997</v>
      </c>
      <c r="F49" s="35"/>
      <c r="G49" s="35"/>
      <c r="H49" s="35"/>
      <c r="I49" s="35">
        <f t="shared" si="83"/>
        <v>-65.373419999959879</v>
      </c>
      <c r="J49" s="35">
        <f t="shared" si="84"/>
        <v>-50.716700002551079</v>
      </c>
      <c r="K49" s="35">
        <f t="shared" si="85"/>
        <v>9.7279000000007727</v>
      </c>
    </row>
    <row r="50" spans="1:11" hidden="1" x14ac:dyDescent="0.25">
      <c r="A50" s="115"/>
      <c r="B50" s="34">
        <v>43049</v>
      </c>
      <c r="C50" s="35">
        <v>366930.97409999999</v>
      </c>
      <c r="D50" s="35">
        <v>8830426.30693</v>
      </c>
      <c r="E50" s="35">
        <v>4231.1579000000002</v>
      </c>
      <c r="F50" s="35"/>
      <c r="G50" s="35"/>
      <c r="H50" s="35"/>
      <c r="I50" s="35">
        <f t="shared" ref="I50" si="86">C$5-C50</f>
        <v>-65.380799999984447</v>
      </c>
      <c r="J50" s="35">
        <f t="shared" ref="J50" si="87">D$5-D50</f>
        <v>-50.728630000725389</v>
      </c>
      <c r="K50" s="35">
        <f t="shared" ref="K50" si="88">E$5-E50</f>
        <v>9.7308000000002721</v>
      </c>
    </row>
    <row r="51" spans="1:11" hidden="1" x14ac:dyDescent="0.25">
      <c r="A51" s="115"/>
      <c r="B51" s="34">
        <v>43056</v>
      </c>
      <c r="C51" s="35">
        <v>366930.97383750003</v>
      </c>
      <c r="D51" s="35">
        <v>8830426.3136249986</v>
      </c>
      <c r="E51" s="35">
        <v>4231.1510874999994</v>
      </c>
      <c r="F51" s="35"/>
      <c r="G51" s="35"/>
      <c r="H51" s="35"/>
      <c r="I51" s="35">
        <f t="shared" ref="I51" si="89">C$5-C51</f>
        <v>-65.380537500022911</v>
      </c>
      <c r="J51" s="35">
        <f t="shared" ref="J51" si="90">D$5-D51</f>
        <v>-50.735324999317527</v>
      </c>
      <c r="K51" s="35">
        <f t="shared" ref="K51" si="91">E$5-E51</f>
        <v>9.7376125000009779</v>
      </c>
    </row>
    <row r="52" spans="1:11" hidden="1" x14ac:dyDescent="0.25">
      <c r="A52" s="115"/>
      <c r="B52" s="34">
        <v>43063</v>
      </c>
      <c r="C52" s="35">
        <v>366930.97889200004</v>
      </c>
      <c r="D52" s="35">
        <v>8830426.3177942</v>
      </c>
      <c r="E52" s="35">
        <v>4231.1600073999998</v>
      </c>
      <c r="F52" s="35"/>
      <c r="G52" s="35"/>
      <c r="H52" s="35"/>
      <c r="I52" s="35">
        <f t="shared" ref="I52" si="92">C$5-C52</f>
        <v>-65.385592000035103</v>
      </c>
      <c r="J52" s="35">
        <f t="shared" ref="J52" si="93">D$5-D52</f>
        <v>-50.739494200795889</v>
      </c>
      <c r="K52" s="35">
        <f t="shared" ref="K52" si="94">E$5-E52</f>
        <v>9.7286926000006133</v>
      </c>
    </row>
    <row r="53" spans="1:11" hidden="1" x14ac:dyDescent="0.25">
      <c r="A53" s="115"/>
      <c r="B53" s="34">
        <v>43069</v>
      </c>
      <c r="C53" s="35">
        <v>366930.96998000005</v>
      </c>
      <c r="D53" s="35">
        <v>8830426.3060400002</v>
      </c>
      <c r="E53" s="35">
        <v>4231.1551600000003</v>
      </c>
      <c r="F53" s="35"/>
      <c r="G53" s="35"/>
      <c r="H53" s="35"/>
      <c r="I53" s="35">
        <f t="shared" ref="I53" si="95">C$5-C53</f>
        <v>-65.376680000044871</v>
      </c>
      <c r="J53" s="35">
        <f t="shared" ref="J53" si="96">D$5-D53</f>
        <v>-50.727740000933409</v>
      </c>
      <c r="K53" s="35">
        <f t="shared" ref="K53" si="97">E$5-E53</f>
        <v>9.7335400000001755</v>
      </c>
    </row>
    <row r="54" spans="1:11" hidden="1" x14ac:dyDescent="0.25">
      <c r="A54" s="98" t="s">
        <v>27</v>
      </c>
      <c r="B54" s="26">
        <v>43077</v>
      </c>
      <c r="C54" s="27">
        <v>366930.97407499998</v>
      </c>
      <c r="D54" s="27">
        <v>8830426.3112999983</v>
      </c>
      <c r="E54" s="27">
        <v>4231.1422124999999</v>
      </c>
      <c r="F54" s="27"/>
      <c r="G54" s="27"/>
      <c r="H54" s="27"/>
      <c r="I54" s="27">
        <f t="shared" ref="I54" si="98">C$5-C54</f>
        <v>-65.380774999968708</v>
      </c>
      <c r="J54" s="27">
        <f t="shared" ref="J54" si="99">D$5-D54</f>
        <v>-50.732999999076128</v>
      </c>
      <c r="K54" s="27">
        <f t="shared" ref="K54" si="100">E$5-E54</f>
        <v>9.7464875000005122</v>
      </c>
    </row>
    <row r="55" spans="1:11" hidden="1" x14ac:dyDescent="0.25">
      <c r="A55" s="98"/>
      <c r="B55" s="26">
        <v>43084</v>
      </c>
      <c r="C55" s="27">
        <v>366930.96982</v>
      </c>
      <c r="D55" s="27">
        <v>8830426.3047400005</v>
      </c>
      <c r="E55" s="27">
        <v>4231.1533799999997</v>
      </c>
      <c r="F55" s="27"/>
      <c r="G55" s="27"/>
      <c r="H55" s="27"/>
      <c r="I55" s="27">
        <f t="shared" ref="I55" si="101">C$5-C55</f>
        <v>-65.376519999990705</v>
      </c>
      <c r="J55" s="27">
        <f t="shared" ref="J55" si="102">D$5-D55</f>
        <v>-50.726440001279116</v>
      </c>
      <c r="K55" s="27">
        <f t="shared" ref="K55" si="103">E$5-E55</f>
        <v>9.7353200000006836</v>
      </c>
    </row>
    <row r="56" spans="1:11" hidden="1" x14ac:dyDescent="0.25">
      <c r="A56" s="98"/>
      <c r="B56" s="26">
        <v>43091</v>
      </c>
      <c r="C56" s="27">
        <v>366930.97572500003</v>
      </c>
      <c r="D56" s="27">
        <v>8830426.3114250004</v>
      </c>
      <c r="E56" s="27">
        <v>4231.15805</v>
      </c>
      <c r="F56" s="27"/>
      <c r="G56" s="27"/>
      <c r="H56" s="27"/>
      <c r="I56" s="27">
        <f t="shared" ref="I56" si="104">C$5-C56</f>
        <v>-65.382425000017975</v>
      </c>
      <c r="J56" s="27">
        <f t="shared" ref="J56" si="105">D$5-D56</f>
        <v>-50.733125001192093</v>
      </c>
      <c r="K56" s="27">
        <f t="shared" ref="K56" si="106">E$5-E56</f>
        <v>9.7306500000004235</v>
      </c>
    </row>
    <row r="57" spans="1:11" hidden="1" x14ac:dyDescent="0.25">
      <c r="A57" s="98"/>
      <c r="B57" s="26">
        <v>43098</v>
      </c>
      <c r="C57" s="27">
        <v>366930.97827000002</v>
      </c>
      <c r="D57" s="27">
        <v>8830426.3137999978</v>
      </c>
      <c r="E57" s="27">
        <v>4231.1504900000009</v>
      </c>
      <c r="F57" s="27"/>
      <c r="G57" s="27"/>
      <c r="H57" s="27"/>
      <c r="I57" s="27">
        <f t="shared" ref="I57" si="107">C$5-C57</f>
        <v>-65.384970000013709</v>
      </c>
      <c r="J57" s="27">
        <f t="shared" ref="J57" si="108">D$5-D57</f>
        <v>-50.735499998554587</v>
      </c>
      <c r="K57" s="27">
        <f t="shared" ref="K57" si="109">E$5-E57</f>
        <v>9.7382099999995262</v>
      </c>
    </row>
    <row r="58" spans="1:11" x14ac:dyDescent="0.25">
      <c r="A58" s="98" t="s">
        <v>34</v>
      </c>
      <c r="B58" s="36">
        <v>43397</v>
      </c>
      <c r="C58" s="38">
        <v>366865.59330000001</v>
      </c>
      <c r="D58" s="38">
        <v>8830375.5782999992</v>
      </c>
      <c r="E58" s="38">
        <v>4240.8887000000004</v>
      </c>
      <c r="F58" s="38">
        <f>SQRT((POWER(C58-$C$4,2)+POWER(D58-$D$4,2)))</f>
        <v>480.20614287954623</v>
      </c>
      <c r="G58" s="38">
        <f>E58-$E$4</f>
        <v>-36.232299999999668</v>
      </c>
      <c r="H58" s="38">
        <f>SQRT((POWER(F58,2)+POWER(G58,2)))</f>
        <v>481.57109467091266</v>
      </c>
      <c r="I58" s="38">
        <f t="shared" ref="I58" si="110">C$5-C58</f>
        <v>0</v>
      </c>
      <c r="J58" s="38">
        <f t="shared" ref="J58" si="111">D$5-D58</f>
        <v>0</v>
      </c>
      <c r="K58" s="38">
        <f t="shared" ref="K58" si="112">E$5-E58</f>
        <v>0</v>
      </c>
    </row>
    <row r="59" spans="1:11" x14ac:dyDescent="0.25">
      <c r="A59" s="98"/>
      <c r="B59" s="36">
        <v>43399</v>
      </c>
      <c r="C59" s="38">
        <v>366865.59399999998</v>
      </c>
      <c r="D59" s="38">
        <v>8830375.5821000002</v>
      </c>
      <c r="E59" s="38">
        <v>4240.8846999999996</v>
      </c>
      <c r="F59" s="38">
        <f t="shared" ref="F59:F60" si="113">SQRT((POWER(C59-$C$4,2)+POWER(D59-$D$4,2)))</f>
        <v>480.20480518396795</v>
      </c>
      <c r="G59" s="38">
        <f t="shared" ref="G59:G60" si="114">E59-$E$4</f>
        <v>-36.236300000000483</v>
      </c>
      <c r="H59" s="38">
        <f t="shared" ref="H59:H60" si="115">SQRT((POWER(F59,2)+POWER(G59,2)))</f>
        <v>481.57006173501134</v>
      </c>
      <c r="I59" s="38">
        <f t="shared" ref="I59" si="116">C$5-C59</f>
        <v>-6.99999975040555E-4</v>
      </c>
      <c r="J59" s="38">
        <f t="shared" ref="J59" si="117">D$5-D59</f>
        <v>-3.8000009953975677E-3</v>
      </c>
      <c r="K59" s="38">
        <f t="shared" ref="K59" si="118">E$5-E59</f>
        <v>4.0000000008149073E-3</v>
      </c>
    </row>
    <row r="60" spans="1:11" x14ac:dyDescent="0.25">
      <c r="A60" s="98"/>
      <c r="B60" s="53">
        <v>43403</v>
      </c>
      <c r="C60" s="54">
        <v>366865.5943</v>
      </c>
      <c r="D60" s="54">
        <v>8830375.5918000005</v>
      </c>
      <c r="E60" s="54">
        <v>4240.8854000000001</v>
      </c>
      <c r="F60" s="54">
        <f t="shared" si="113"/>
        <v>480.20011208512244</v>
      </c>
      <c r="G60" s="54">
        <f t="shared" si="114"/>
        <v>-36.235599999999977</v>
      </c>
      <c r="H60" s="54">
        <f t="shared" si="115"/>
        <v>481.56532926896239</v>
      </c>
      <c r="I60" s="54">
        <f t="shared" ref="I60" si="119">C$5-C60</f>
        <v>-9.9999998928979039E-4</v>
      </c>
      <c r="J60" s="54">
        <f t="shared" ref="J60" si="120">D$5-D60</f>
        <v>-1.3500001281499863E-2</v>
      </c>
      <c r="K60" s="54">
        <f t="shared" ref="K60" si="121">E$5-E60</f>
        <v>3.3000000003085006E-3</v>
      </c>
    </row>
    <row r="61" spans="1:11" x14ac:dyDescent="0.25">
      <c r="A61" s="97" t="s">
        <v>42</v>
      </c>
      <c r="B61" s="47">
        <v>43407</v>
      </c>
      <c r="C61" s="48">
        <v>366865.5943</v>
      </c>
      <c r="D61" s="48">
        <v>8830375.6008000001</v>
      </c>
      <c r="E61" s="48">
        <v>4240.8669</v>
      </c>
      <c r="F61" s="48">
        <f>SQRT((POWER(C61-$C$4,2)+POWER(D61-$D$4,2)))</f>
        <v>480.19551843405833</v>
      </c>
      <c r="G61" s="48">
        <f>E61-$E$4</f>
        <v>-36.254100000000108</v>
      </c>
      <c r="H61" s="48">
        <f>SQRT((POWER(F61,2)+POWER(G61,2)))</f>
        <v>481.56214104823903</v>
      </c>
      <c r="I61" s="48">
        <f t="shared" ref="I61:I63" si="122">C$5-C61</f>
        <v>-9.9999998928979039E-4</v>
      </c>
      <c r="J61" s="48">
        <f t="shared" ref="J61:J63" si="123">D$5-D61</f>
        <v>-2.2500000894069672E-2</v>
      </c>
      <c r="K61" s="48">
        <f t="shared" ref="K61:K63" si="124">E$5-E61</f>
        <v>2.1800000000439468E-2</v>
      </c>
    </row>
    <row r="62" spans="1:11" x14ac:dyDescent="0.25">
      <c r="A62" s="98"/>
      <c r="B62" s="47">
        <v>43410</v>
      </c>
      <c r="C62" s="48">
        <v>366865.5969</v>
      </c>
      <c r="D62" s="48">
        <v>8830375.5920000002</v>
      </c>
      <c r="E62" s="48">
        <v>4240.8676999999998</v>
      </c>
      <c r="F62" s="48">
        <f t="shared" ref="F62:F63" si="125">SQRT((POWER(C62-$C$4,2)+POWER(D62-$D$4,2)))</f>
        <v>480.20224582212916</v>
      </c>
      <c r="G62" s="48">
        <f t="shared" ref="G62:G63" si="126">E62-$E$4</f>
        <v>-36.253300000000309</v>
      </c>
      <c r="H62" s="48">
        <f t="shared" ref="H62:H63" si="127">SQRT((POWER(F62,2)+POWER(G62,2)))</f>
        <v>481.56878911896541</v>
      </c>
      <c r="I62" s="48">
        <f t="shared" si="122"/>
        <v>-3.599999996367842E-3</v>
      </c>
      <c r="J62" s="48">
        <f t="shared" si="123"/>
        <v>-1.3700000941753387E-2</v>
      </c>
      <c r="K62" s="48">
        <f t="shared" si="124"/>
        <v>2.1000000000640284E-2</v>
      </c>
    </row>
    <row r="63" spans="1:11" x14ac:dyDescent="0.25">
      <c r="A63" s="98"/>
      <c r="B63" s="47">
        <v>43413</v>
      </c>
      <c r="C63" s="48">
        <v>366865.59279999998</v>
      </c>
      <c r="D63" s="48">
        <v>8830375.5900999997</v>
      </c>
      <c r="E63" s="48">
        <v>4240.8743000000004</v>
      </c>
      <c r="F63" s="48">
        <f t="shared" si="125"/>
        <v>480.19968989773821</v>
      </c>
      <c r="G63" s="48">
        <f t="shared" si="126"/>
        <v>-36.246699999999691</v>
      </c>
      <c r="H63" s="48">
        <f t="shared" si="127"/>
        <v>481.56574363089192</v>
      </c>
      <c r="I63" s="48">
        <f t="shared" si="122"/>
        <v>5.0000002374872565E-4</v>
      </c>
      <c r="J63" s="48">
        <f t="shared" si="123"/>
        <v>-1.1800000444054604E-2</v>
      </c>
      <c r="K63" s="48">
        <f t="shared" si="124"/>
        <v>1.4400000000023283E-2</v>
      </c>
    </row>
    <row r="64" spans="1:11" x14ac:dyDescent="0.25">
      <c r="A64" s="98"/>
      <c r="B64" s="47">
        <v>43417</v>
      </c>
      <c r="C64" s="48">
        <v>366865.58779999998</v>
      </c>
      <c r="D64" s="48">
        <v>8830375.5932</v>
      </c>
      <c r="E64" s="48">
        <v>4240.8708999999999</v>
      </c>
      <c r="F64" s="48">
        <f t="shared" ref="F64" si="128">SQRT((POWER(C64-$C$4,2)+POWER(D64-$D$4,2)))</f>
        <v>480.19380796981574</v>
      </c>
      <c r="G64" s="48">
        <f t="shared" ref="G64" si="129">E64-$E$4</f>
        <v>-36.250100000000202</v>
      </c>
      <c r="H64" s="48">
        <f t="shared" ref="H64" si="130">SQRT((POWER(F64,2)+POWER(G64,2)))</f>
        <v>481.56013431612286</v>
      </c>
      <c r="I64" s="48">
        <f t="shared" ref="I64" si="131">C$5-C64</f>
        <v>5.5000000284053385E-3</v>
      </c>
      <c r="J64" s="48">
        <f t="shared" ref="J64" si="132">D$5-D64</f>
        <v>-1.4900000765919685E-2</v>
      </c>
      <c r="K64" s="48">
        <f t="shared" ref="K64" si="133">E$5-E64</f>
        <v>1.7800000000534055E-2</v>
      </c>
    </row>
    <row r="65" spans="1:11" x14ac:dyDescent="0.25">
      <c r="A65" s="98"/>
      <c r="B65" s="47">
        <v>43420</v>
      </c>
      <c r="C65" s="48">
        <v>366865.57459999999</v>
      </c>
      <c r="D65" s="48">
        <v>8830375.5898000002</v>
      </c>
      <c r="E65" s="48">
        <v>4240.8639999999996</v>
      </c>
      <c r="F65" s="48">
        <f t="shared" ref="F65" si="134">SQRT((POWER(C65-$C$4,2)+POWER(D65-$D$4,2)))</f>
        <v>480.18419244139142</v>
      </c>
      <c r="G65" s="48">
        <f t="shared" ref="G65" si="135">E65-$E$4</f>
        <v>-36.257000000000517</v>
      </c>
      <c r="H65" s="48">
        <f t="shared" ref="H65" si="136">SQRT((POWER(F65,2)+POWER(G65,2)))</f>
        <v>481.55106553676245</v>
      </c>
      <c r="I65" s="48">
        <f t="shared" ref="I65" si="137">C$5-C65</f>
        <v>1.8700000015087426E-2</v>
      </c>
      <c r="J65" s="48">
        <f t="shared" ref="J65" si="138">D$5-D65</f>
        <v>-1.1500000953674316E-2</v>
      </c>
      <c r="K65" s="48">
        <f t="shared" ref="K65" si="139">E$5-E65</f>
        <v>2.4700000000848377E-2</v>
      </c>
    </row>
    <row r="66" spans="1:11" x14ac:dyDescent="0.25">
      <c r="A66" s="98"/>
      <c r="B66" s="47">
        <v>43428</v>
      </c>
      <c r="C66" s="48">
        <v>366865.57930000004</v>
      </c>
      <c r="D66" s="48">
        <v>8830375.5958333332</v>
      </c>
      <c r="E66" s="48">
        <v>4240.8540666666668</v>
      </c>
      <c r="F66" s="48">
        <f t="shared" ref="F66" si="140">SQRT((POWER(C66-$C$4,2)+POWER(D66-$D$4,2)))</f>
        <v>480.18515449519077</v>
      </c>
      <c r="G66" s="48">
        <f t="shared" ref="G66" si="141">E66-$E$4</f>
        <v>-36.266933333333327</v>
      </c>
      <c r="H66" s="48">
        <f t="shared" ref="H66" si="142">SQRT((POWER(F66,2)+POWER(G66,2)))</f>
        <v>481.55277286188965</v>
      </c>
      <c r="I66" s="48">
        <f t="shared" ref="I66" si="143">C$5-C66</f>
        <v>1.3999999966472387E-2</v>
      </c>
      <c r="J66" s="48">
        <f t="shared" ref="J66" si="144">D$5-D66</f>
        <v>-1.7533333972096443E-2</v>
      </c>
      <c r="K66" s="48">
        <f t="shared" ref="K66" si="145">E$5-E66</f>
        <v>3.4633333333658811E-2</v>
      </c>
    </row>
    <row r="67" spans="1:11" x14ac:dyDescent="0.25">
      <c r="A67" s="98"/>
      <c r="B67" s="47">
        <v>43431</v>
      </c>
      <c r="C67" s="48">
        <v>366865.59989999997</v>
      </c>
      <c r="D67" s="48">
        <v>8830375.5920000002</v>
      </c>
      <c r="E67" s="48">
        <v>4240.8625000000002</v>
      </c>
      <c r="F67" s="48">
        <f t="shared" ref="F67" si="146">SQRT((POWER(C67-$C$4,2)+POWER(D67-$D$4,2)))</f>
        <v>480.20482561818346</v>
      </c>
      <c r="G67" s="48">
        <f t="shared" ref="G67" si="147">E67-$E$4</f>
        <v>-36.258499999999913</v>
      </c>
      <c r="H67" s="48">
        <f t="shared" ref="H67" si="148">SQRT((POWER(F67,2)+POWER(G67,2)))</f>
        <v>481.57175308487518</v>
      </c>
      <c r="I67" s="48">
        <f t="shared" ref="I67" si="149">C$5-C67</f>
        <v>-6.5999999642372131E-3</v>
      </c>
      <c r="J67" s="48">
        <f t="shared" ref="J67" si="150">D$5-D67</f>
        <v>-1.3700000941753387E-2</v>
      </c>
      <c r="K67" s="48">
        <f t="shared" ref="K67" si="151">E$5-E67</f>
        <v>2.6200000000244472E-2</v>
      </c>
    </row>
    <row r="68" spans="1:11" x14ac:dyDescent="0.25">
      <c r="A68" s="98"/>
      <c r="B68" s="47">
        <v>43434</v>
      </c>
      <c r="C68" s="48">
        <v>366865.57140000002</v>
      </c>
      <c r="D68" s="48">
        <v>8830375.5921</v>
      </c>
      <c r="E68" s="48">
        <v>4240.8687</v>
      </c>
      <c r="F68" s="48">
        <f t="shared" ref="F68" si="152">SQRT((POWER(C68-$C$4,2)+POWER(D68-$D$4,2)))</f>
        <v>480.18026670935683</v>
      </c>
      <c r="G68" s="48">
        <f t="shared" ref="G68" si="153">E68-$E$4</f>
        <v>-36.252300000000105</v>
      </c>
      <c r="H68" s="48">
        <f t="shared" ref="H68" si="154">SQRT((POWER(F68,2)+POWER(G68,2)))</f>
        <v>481.54679709490239</v>
      </c>
      <c r="I68" s="48">
        <f t="shared" ref="I68" si="155">C$5-C68</f>
        <v>2.1899999992456287E-2</v>
      </c>
      <c r="J68" s="48">
        <f t="shared" ref="J68" si="156">D$5-D68</f>
        <v>-1.380000077188015E-2</v>
      </c>
      <c r="K68" s="48">
        <f t="shared" ref="K68" si="157">E$5-E68</f>
        <v>2.0000000000436557E-2</v>
      </c>
    </row>
    <row r="69" spans="1:11" x14ac:dyDescent="0.25">
      <c r="A69" s="97" t="s">
        <v>46</v>
      </c>
      <c r="B69" s="60">
        <v>43439</v>
      </c>
      <c r="C69" s="61">
        <v>366865.59169999999</v>
      </c>
      <c r="D69" s="61">
        <v>8830375.6084000003</v>
      </c>
      <c r="E69" s="61">
        <v>4240.8725000000004</v>
      </c>
      <c r="F69" s="61">
        <f t="shared" ref="F69" si="158">SQRT((POWER(C69-$C$4,2)+POWER(D69-$D$4,2)))</f>
        <v>480.18940359321283</v>
      </c>
      <c r="G69" s="61">
        <f t="shared" ref="G69" si="159">E69-$E$4</f>
        <v>-36.248499999999694</v>
      </c>
      <c r="H69" s="61">
        <f t="shared" ref="H69" si="160">SQRT((POWER(F69,2)+POWER(G69,2)))</f>
        <v>481.55562199548189</v>
      </c>
      <c r="I69" s="61">
        <f t="shared" ref="I69" si="161">C$5-C69</f>
        <v>1.6000000177882612E-3</v>
      </c>
      <c r="J69" s="61">
        <f t="shared" ref="J69" si="162">D$5-D69</f>
        <v>-3.0100001022219658E-2</v>
      </c>
      <c r="K69" s="61">
        <f t="shared" ref="K69" si="163">E$5-E69</f>
        <v>1.6200000000026193E-2</v>
      </c>
    </row>
    <row r="70" spans="1:11" x14ac:dyDescent="0.25">
      <c r="A70" s="98"/>
      <c r="B70" s="60">
        <v>43441</v>
      </c>
      <c r="C70" s="61">
        <v>366865.5857</v>
      </c>
      <c r="D70" s="61">
        <v>8830375.6066999994</v>
      </c>
      <c r="E70" s="61">
        <v>4240.8599999999997</v>
      </c>
      <c r="F70" s="61">
        <f t="shared" ref="F70" si="164">SQRT((POWER(C70-$C$4,2)+POWER(D70-$D$4,2)))</f>
        <v>480.18511161670858</v>
      </c>
      <c r="G70" s="61">
        <f t="shared" ref="G70" si="165">E70-$E$4</f>
        <v>-36.261000000000422</v>
      </c>
      <c r="H70" s="61">
        <f t="shared" ref="H70" si="166">SQRT((POWER(F70,2)+POWER(G70,2)))</f>
        <v>481.5522832874442</v>
      </c>
      <c r="I70" s="61">
        <f t="shared" ref="I70" si="167">C$5-C70</f>
        <v>7.6000000117346644E-3</v>
      </c>
      <c r="J70" s="61">
        <f t="shared" ref="J70" si="168">D$5-D70</f>
        <v>-2.8400000184774399E-2</v>
      </c>
      <c r="K70" s="61">
        <f t="shared" ref="K70" si="169">E$5-E70</f>
        <v>2.8700000000753789E-2</v>
      </c>
    </row>
    <row r="71" spans="1:11" x14ac:dyDescent="0.25">
      <c r="A71" s="98"/>
      <c r="B71" s="60">
        <v>43446</v>
      </c>
      <c r="C71" s="61">
        <v>366865.58600000001</v>
      </c>
      <c r="D71" s="61">
        <v>8830375.6073000003</v>
      </c>
      <c r="E71" s="61">
        <v>4240.8657000000003</v>
      </c>
      <c r="F71" s="61">
        <f t="shared" ref="F71" si="170">SQRT((POWER(C71-$C$4,2)+POWER(D71-$D$4,2)))</f>
        <v>480.1850633598043</v>
      </c>
      <c r="G71" s="61">
        <f t="shared" ref="G71" si="171">E71-$E$4</f>
        <v>-36.255299999999806</v>
      </c>
      <c r="H71" s="61">
        <f t="shared" ref="H71" si="172">SQRT((POWER(F71,2)+POWER(G71,2)))</f>
        <v>481.55180598970787</v>
      </c>
      <c r="I71" s="61">
        <f t="shared" ref="I71" si="173">C$5-C71</f>
        <v>7.299999997485429E-3</v>
      </c>
      <c r="J71" s="61">
        <f t="shared" ref="J71" si="174">D$5-D71</f>
        <v>-2.9000001028180122E-2</v>
      </c>
      <c r="K71" s="61">
        <f t="shared" ref="K71" si="175">E$5-E71</f>
        <v>2.3000000000138243E-2</v>
      </c>
    </row>
    <row r="72" spans="1:11" x14ac:dyDescent="0.25">
      <c r="A72" s="98"/>
      <c r="B72" s="60">
        <v>43453</v>
      </c>
      <c r="C72" s="61">
        <v>366865.587</v>
      </c>
      <c r="D72" s="61">
        <v>8830375.6053999998</v>
      </c>
      <c r="E72" s="61">
        <v>4240.875</v>
      </c>
      <c r="F72" s="61">
        <f t="shared" ref="F72" si="176">SQRT((POWER(C72-$C$4,2)+POWER(D72-$D$4,2)))</f>
        <v>480.18689305369878</v>
      </c>
      <c r="G72" s="61">
        <f t="shared" ref="G72" si="177">E72-$E$4</f>
        <v>-36.246000000000095</v>
      </c>
      <c r="H72" s="61">
        <f t="shared" ref="H72" si="178">SQRT((POWER(F72,2)+POWER(G72,2)))</f>
        <v>481.55293039972702</v>
      </c>
      <c r="I72" s="61">
        <f t="shared" ref="I72" si="179">C$5-C72</f>
        <v>6.3000000081956387E-3</v>
      </c>
      <c r="J72" s="61">
        <f t="shared" ref="J72" si="180">D$5-D72</f>
        <v>-2.7100000530481339E-2</v>
      </c>
      <c r="K72" s="61">
        <f t="shared" ref="K72" si="181">E$5-E72</f>
        <v>1.3700000000426371E-2</v>
      </c>
    </row>
    <row r="73" spans="1:11" x14ac:dyDescent="0.25">
      <c r="A73" s="98"/>
      <c r="B73" s="60">
        <v>43457</v>
      </c>
      <c r="C73" s="61">
        <v>366865.58750000002</v>
      </c>
      <c r="D73" s="61">
        <v>8830375.6131999996</v>
      </c>
      <c r="E73" s="61">
        <v>4240.8728000000001</v>
      </c>
      <c r="F73" s="61">
        <f t="shared" ref="F73" si="182">SQRT((POWER(C73-$C$4,2)+POWER(D73-$D$4,2)))</f>
        <v>480.18334196618866</v>
      </c>
      <c r="G73" s="61">
        <f t="shared" ref="G73" si="183">E73-$E$4</f>
        <v>-36.248199999999997</v>
      </c>
      <c r="H73" s="61">
        <f t="shared" ref="H73" si="184">SQRT((POWER(F73,2)+POWER(G73,2)))</f>
        <v>481.5495549837604</v>
      </c>
      <c r="I73" s="61">
        <f t="shared" ref="I73" si="185">C$5-C73</f>
        <v>5.799999984446913E-3</v>
      </c>
      <c r="J73" s="61">
        <f t="shared" ref="J73" si="186">D$5-D73</f>
        <v>-3.490000031888485E-2</v>
      </c>
      <c r="K73" s="61">
        <f t="shared" ref="K73" si="187">E$5-E73</f>
        <v>1.5900000000328873E-2</v>
      </c>
    </row>
    <row r="74" spans="1:11" x14ac:dyDescent="0.25">
      <c r="A74" s="98"/>
      <c r="B74" s="60">
        <v>43462</v>
      </c>
      <c r="C74" s="61">
        <v>366865.5858</v>
      </c>
      <c r="D74" s="61">
        <v>8830375.6147000007</v>
      </c>
      <c r="E74" s="61">
        <v>4240.8492999999999</v>
      </c>
      <c r="F74" s="61">
        <f t="shared" ref="F74" si="188">SQRT((POWER(C74-$C$4,2)+POWER(D74-$D$4,2)))</f>
        <v>480.18111447959097</v>
      </c>
      <c r="G74" s="61">
        <f t="shared" ref="G74" si="189">E74-$E$4</f>
        <v>-36.271700000000237</v>
      </c>
      <c r="H74" s="61">
        <f t="shared" ref="H74" si="190">SQRT((POWER(F74,2)+POWER(G74,2)))</f>
        <v>481.54910333604823</v>
      </c>
      <c r="I74" s="61">
        <f t="shared" ref="I74" si="191">C$5-C74</f>
        <v>7.5000000069849193E-3</v>
      </c>
      <c r="J74" s="61">
        <f t="shared" ref="J74" si="192">D$5-D74</f>
        <v>-3.6400001496076584E-2</v>
      </c>
      <c r="K74" s="61">
        <f t="shared" ref="K74" si="193">E$5-E74</f>
        <v>3.940000000056898E-2</v>
      </c>
    </row>
    <row r="75" spans="1:11" x14ac:dyDescent="0.25">
      <c r="A75" s="99" t="s">
        <v>47</v>
      </c>
      <c r="B75" s="26">
        <v>43466</v>
      </c>
      <c r="C75" s="27">
        <v>366865.587</v>
      </c>
      <c r="D75" s="27">
        <v>8830375.6301000006</v>
      </c>
      <c r="E75" s="27">
        <v>4240.8585999999996</v>
      </c>
      <c r="F75" s="27">
        <f t="shared" ref="F75" si="194">SQRT((POWER(C75-$C$4,2)+POWER(D75-$D$4,2)))</f>
        <v>480.17428668368115</v>
      </c>
      <c r="G75" s="27">
        <f t="shared" ref="G75" si="195">E75-$E$4</f>
        <v>-36.262400000000525</v>
      </c>
      <c r="H75" s="27">
        <f t="shared" ref="H75" si="196">SQRT((POWER(F75,2)+POWER(G75,2)))</f>
        <v>481.54159451281265</v>
      </c>
      <c r="I75" s="27">
        <f t="shared" ref="I75" si="197">C$5-C75</f>
        <v>6.3000000081956387E-3</v>
      </c>
      <c r="J75" s="27">
        <f t="shared" ref="J75" si="198">D$5-D75</f>
        <v>-5.1800001412630081E-2</v>
      </c>
      <c r="K75" s="27">
        <f t="shared" ref="K75" si="199">E$5-E75</f>
        <v>3.0100000000857108E-2</v>
      </c>
    </row>
    <row r="76" spans="1:11" x14ac:dyDescent="0.25">
      <c r="A76" s="99"/>
      <c r="B76" s="26">
        <v>43468</v>
      </c>
      <c r="C76" s="27">
        <v>366865.58720000001</v>
      </c>
      <c r="D76" s="27">
        <v>8830375.6147000007</v>
      </c>
      <c r="E76" s="27">
        <v>4240.8648000000003</v>
      </c>
      <c r="F76" s="27">
        <f t="shared" ref="F76" si="200">SQRT((POWER(C76-$C$4,2)+POWER(D76-$D$4,2)))</f>
        <v>480.18231840444616</v>
      </c>
      <c r="G76" s="27">
        <f t="shared" ref="G76" si="201">E76-$E$4</f>
        <v>-36.256199999999808</v>
      </c>
      <c r="H76" s="27">
        <f t="shared" ref="H76" si="202">SQRT((POWER(F76,2)+POWER(G76,2)))</f>
        <v>481.54913658598633</v>
      </c>
      <c r="I76" s="27">
        <f t="shared" ref="I76" si="203">C$5-C76</f>
        <v>6.0999999986961484E-3</v>
      </c>
      <c r="J76" s="27">
        <f t="shared" ref="J76" si="204">D$5-D76</f>
        <v>-3.6400001496076584E-2</v>
      </c>
      <c r="K76" s="27">
        <f t="shared" ref="K76" si="205">E$5-E76</f>
        <v>2.3900000000139698E-2</v>
      </c>
    </row>
    <row r="77" spans="1:11" x14ac:dyDescent="0.25">
      <c r="A77" s="99"/>
      <c r="B77" s="26">
        <v>43472</v>
      </c>
      <c r="C77" s="27">
        <v>366865.58720000001</v>
      </c>
      <c r="D77" s="27">
        <v>8830375.6073000003</v>
      </c>
      <c r="E77" s="27">
        <v>4240.8593000000001</v>
      </c>
      <c r="F77" s="27">
        <f t="shared" ref="F77" si="206">SQRT((POWER(C77-$C$4,2)+POWER(D77-$D$4,2)))</f>
        <v>480.18609528733572</v>
      </c>
      <c r="G77" s="27">
        <f t="shared" ref="G77" si="207">E77-$E$4</f>
        <v>-36.261700000000019</v>
      </c>
      <c r="H77" s="27">
        <f t="shared" ref="H77" si="208">SQRT((POWER(F77,2)+POWER(G77,2)))</f>
        <v>481.55331687590757</v>
      </c>
      <c r="I77" s="27">
        <f t="shared" ref="I77" si="209">C$5-C77</f>
        <v>6.0999999986961484E-3</v>
      </c>
      <c r="J77" s="27">
        <f t="shared" ref="J77" si="210">D$5-D77</f>
        <v>-2.9000001028180122E-2</v>
      </c>
      <c r="K77" s="27">
        <f t="shared" ref="K77" si="211">E$5-E77</f>
        <v>2.9400000000350701E-2</v>
      </c>
    </row>
    <row r="78" spans="1:11" x14ac:dyDescent="0.25">
      <c r="A78" s="99"/>
      <c r="B78" s="26">
        <v>43476</v>
      </c>
      <c r="C78" s="27">
        <v>366865.58720000001</v>
      </c>
      <c r="D78" s="27">
        <v>8830375.6099999994</v>
      </c>
      <c r="E78" s="27">
        <v>4240.8633</v>
      </c>
      <c r="F78" s="27">
        <f t="shared" ref="F78" si="212">SQRT((POWER(C78-$C$4,2)+POWER(D78-$D$4,2)))</f>
        <v>480.18471722622581</v>
      </c>
      <c r="G78" s="27">
        <f t="shared" ref="G78" si="213">E78-$E$4</f>
        <v>-36.257700000000114</v>
      </c>
      <c r="H78" s="27">
        <f t="shared" ref="H78" si="214">SQRT((POWER(F78,2)+POWER(G78,2)))</f>
        <v>481.55164153693886</v>
      </c>
      <c r="I78" s="27">
        <f t="shared" ref="I78" si="215">C$5-C78</f>
        <v>6.0999999986961484E-3</v>
      </c>
      <c r="J78" s="27">
        <f t="shared" ref="J78" si="216">D$5-D78</f>
        <v>-3.1700000166893005E-2</v>
      </c>
      <c r="K78" s="27">
        <f t="shared" ref="K78" si="217">E$5-E78</f>
        <v>2.5400000000445289E-2</v>
      </c>
    </row>
    <row r="79" spans="1:11" x14ac:dyDescent="0.25">
      <c r="A79" s="99"/>
      <c r="B79" s="26">
        <v>43479</v>
      </c>
      <c r="C79" s="27">
        <v>366865.5858</v>
      </c>
      <c r="D79" s="27">
        <v>8830375.6099999994</v>
      </c>
      <c r="E79" s="27">
        <v>4240.8647000000001</v>
      </c>
      <c r="F79" s="27">
        <f t="shared" ref="F79" si="218">SQRT((POWER(C79-$C$4,2)+POWER(D79-$D$4,2)))</f>
        <v>480.183513307385</v>
      </c>
      <c r="G79" s="27">
        <f t="shared" ref="G79" si="219">E79-$E$4</f>
        <v>-36.25630000000001</v>
      </c>
      <c r="H79" s="27">
        <f t="shared" ref="H79" si="220">SQRT((POWER(F79,2)+POWER(G79,2)))</f>
        <v>481.55033562641569</v>
      </c>
      <c r="I79" s="27">
        <f t="shared" ref="I79" si="221">C$5-C79</f>
        <v>7.5000000069849193E-3</v>
      </c>
      <c r="J79" s="27">
        <f t="shared" ref="J79" si="222">D$5-D79</f>
        <v>-3.1700000166893005E-2</v>
      </c>
      <c r="K79" s="27">
        <f t="shared" ref="K79" si="223">E$5-E79</f>
        <v>2.400000000034197E-2</v>
      </c>
    </row>
    <row r="80" spans="1:11" x14ac:dyDescent="0.25">
      <c r="A80" s="99"/>
      <c r="B80" s="26">
        <v>43485</v>
      </c>
      <c r="C80" s="27">
        <v>366865.58500000002</v>
      </c>
      <c r="D80" s="27">
        <v>8830375.6262999997</v>
      </c>
      <c r="E80" s="27">
        <v>4240.8465999999999</v>
      </c>
      <c r="F80" s="27">
        <f t="shared" ref="F80" si="224">SQRT((POWER(C80-$C$4,2)+POWER(D80-$D$4,2)))</f>
        <v>480.17450615121953</v>
      </c>
      <c r="G80" s="27">
        <f t="shared" ref="G80" si="225">E80-$E$4</f>
        <v>-36.274400000000242</v>
      </c>
      <c r="H80" s="27">
        <f t="shared" ref="H80" si="226">SQRT((POWER(F80,2)+POWER(G80,2)))</f>
        <v>481.54271716321034</v>
      </c>
      <c r="I80" s="27">
        <f t="shared" ref="I80" si="227">C$5-C80</f>
        <v>8.2999999867752194E-3</v>
      </c>
      <c r="J80" s="27">
        <f t="shared" ref="J80" si="228">D$5-D80</f>
        <v>-4.8000000417232513E-2</v>
      </c>
      <c r="K80" s="27">
        <f t="shared" ref="K80" si="229">E$5-E80</f>
        <v>4.2100000000573345E-2</v>
      </c>
    </row>
    <row r="81" spans="1:12" x14ac:dyDescent="0.25">
      <c r="A81" s="99"/>
      <c r="B81" s="26">
        <v>43489</v>
      </c>
      <c r="C81" s="27">
        <v>366865.58409999998</v>
      </c>
      <c r="D81" s="27">
        <v>8830375.622299999</v>
      </c>
      <c r="E81" s="27">
        <v>4240.8634000000002</v>
      </c>
      <c r="F81" s="27">
        <f t="shared" ref="F81" si="230">SQRT((POWER(C81-$C$4,2)+POWER(D81-$D$4,2)))</f>
        <v>480.17577367883069</v>
      </c>
      <c r="G81" s="27">
        <f t="shared" ref="G81" si="231">E81-$E$4</f>
        <v>-36.257599999999911</v>
      </c>
      <c r="H81" s="27">
        <f t="shared" ref="H81" si="232">SQRT((POWER(F81,2)+POWER(G81,2)))</f>
        <v>481.54271584753894</v>
      </c>
      <c r="I81" s="27">
        <f t="shared" ref="I81" si="233">C$5-C81</f>
        <v>9.2000000295229256E-3</v>
      </c>
      <c r="J81" s="27">
        <f t="shared" ref="J81" si="234">D$5-D81</f>
        <v>-4.3999999761581421E-2</v>
      </c>
      <c r="K81" s="27">
        <f t="shared" ref="K81" si="235">E$5-E81</f>
        <v>2.5300000000243017E-2</v>
      </c>
    </row>
    <row r="82" spans="1:12" x14ac:dyDescent="0.25">
      <c r="A82" s="99"/>
      <c r="B82" s="26">
        <v>43493</v>
      </c>
      <c r="C82" s="27">
        <v>366865.58185619599</v>
      </c>
      <c r="D82" s="27">
        <v>8830375.6128000002</v>
      </c>
      <c r="E82" s="27">
        <v>4240.8634000000002</v>
      </c>
      <c r="F82" s="27">
        <f t="shared" ref="F82:F83" si="236">SQRT((POWER(C82-$C$4,2)+POWER(D82-$D$4,2)))</f>
        <v>480.17869276718898</v>
      </c>
      <c r="G82" s="27">
        <f t="shared" ref="G82:G83" si="237">E82-$E$4</f>
        <v>-36.257599999999911</v>
      </c>
      <c r="H82" s="27">
        <f t="shared" ref="H82:H83" si="238">SQRT((POWER(F82,2)+POWER(G82,2)))</f>
        <v>481.54562664961094</v>
      </c>
      <c r="I82" s="27">
        <f t="shared" ref="I82:I83" si="239">C$5-C82</f>
        <v>1.1443804018199444E-2</v>
      </c>
      <c r="J82" s="27">
        <f t="shared" ref="J82:J83" si="240">D$5-D82</f>
        <v>-3.45000009983778E-2</v>
      </c>
      <c r="K82" s="27">
        <f t="shared" ref="K82:K83" si="241">E$5-E82</f>
        <v>2.5300000000243017E-2</v>
      </c>
    </row>
    <row r="83" spans="1:12" x14ac:dyDescent="0.25">
      <c r="A83" s="108" t="s">
        <v>48</v>
      </c>
      <c r="B83" s="60">
        <v>43497</v>
      </c>
      <c r="C83" s="61">
        <v>366865.5552</v>
      </c>
      <c r="D83" s="61">
        <v>8830375.6205000002</v>
      </c>
      <c r="E83" s="61">
        <v>4240.857</v>
      </c>
      <c r="F83" s="61">
        <f t="shared" si="236"/>
        <v>480.15184001801754</v>
      </c>
      <c r="G83" s="61">
        <f t="shared" si="237"/>
        <v>-36.264000000000124</v>
      </c>
      <c r="H83" s="61">
        <f t="shared" si="238"/>
        <v>481.51933208199222</v>
      </c>
      <c r="I83" s="61">
        <f t="shared" si="239"/>
        <v>3.8100000005215406E-2</v>
      </c>
      <c r="J83" s="61">
        <f t="shared" si="240"/>
        <v>-4.2200000956654549E-2</v>
      </c>
      <c r="K83" s="61">
        <f t="shared" si="241"/>
        <v>3.1700000000455475E-2</v>
      </c>
    </row>
    <row r="84" spans="1:12" x14ac:dyDescent="0.25">
      <c r="A84" s="108"/>
      <c r="B84" s="60">
        <v>43500</v>
      </c>
      <c r="C84" s="61">
        <v>366865.55680000002</v>
      </c>
      <c r="D84" s="61">
        <v>8830375.6220999993</v>
      </c>
      <c r="E84" s="61">
        <v>4240.8535000000002</v>
      </c>
      <c r="F84" s="61">
        <f t="shared" ref="F84" si="242">SQRT((POWER(C84-$C$4,2)+POWER(D84-$D$4,2)))</f>
        <v>480.15239927223303</v>
      </c>
      <c r="G84" s="61">
        <f t="shared" ref="G84" si="243">E84-$E$4</f>
        <v>-36.267499999999927</v>
      </c>
      <c r="H84" s="61">
        <f t="shared" ref="H84" si="244">SQRT((POWER(F84,2)+POWER(G84,2)))</f>
        <v>481.52015335095984</v>
      </c>
      <c r="I84" s="61">
        <f t="shared" ref="I84" si="245">C$5-C84</f>
        <v>3.6499999987427145E-2</v>
      </c>
      <c r="J84" s="61">
        <f t="shared" ref="J84" si="246">D$5-D84</f>
        <v>-4.3800000101327896E-2</v>
      </c>
      <c r="K84" s="61">
        <f t="shared" ref="K84" si="247">E$5-E84</f>
        <v>3.5200000000259024E-2</v>
      </c>
    </row>
    <row r="85" spans="1:12" x14ac:dyDescent="0.25">
      <c r="A85" s="108"/>
      <c r="B85" s="60">
        <v>43503</v>
      </c>
      <c r="C85" s="61">
        <v>366865.55739999999</v>
      </c>
      <c r="D85" s="61">
        <v>8830375.6303000003</v>
      </c>
      <c r="E85" s="61">
        <v>4240.8608999999997</v>
      </c>
      <c r="F85" s="61">
        <f t="shared" ref="F85" si="248">SQRT((POWER(C85-$C$4,2)+POWER(D85-$D$4,2)))</f>
        <v>480.14873000829766</v>
      </c>
      <c r="G85" s="61">
        <f t="shared" ref="G85" si="249">E85-$E$4</f>
        <v>-36.260100000000421</v>
      </c>
      <c r="H85" s="61">
        <f t="shared" ref="H85" si="250">SQRT((POWER(F85,2)+POWER(G85,2)))</f>
        <v>481.51593720311189</v>
      </c>
      <c r="I85" s="61">
        <f t="shared" ref="I85" si="251">C$5-C85</f>
        <v>3.5900000017136335E-2</v>
      </c>
      <c r="J85" s="61">
        <f t="shared" ref="J85" si="252">D$5-D85</f>
        <v>-5.2000001072883606E-2</v>
      </c>
      <c r="K85" s="61">
        <f t="shared" ref="K85" si="253">E$5-E85</f>
        <v>2.7800000000752334E-2</v>
      </c>
    </row>
    <row r="86" spans="1:12" x14ac:dyDescent="0.25">
      <c r="A86" s="108"/>
      <c r="B86" s="60">
        <v>43509</v>
      </c>
      <c r="C86" s="61">
        <v>366865.5612</v>
      </c>
      <c r="D86" s="61">
        <v>8830375.6315000001</v>
      </c>
      <c r="E86" s="61">
        <v>4240.8645999999999</v>
      </c>
      <c r="F86" s="61">
        <f t="shared" ref="F86" si="254">SQRT((POWER(C86-$C$4,2)+POWER(D86-$D$4,2)))</f>
        <v>480.15138534332289</v>
      </c>
      <c r="G86" s="61">
        <f t="shared" ref="G86" si="255">E86-$E$4</f>
        <v>-36.256400000000212</v>
      </c>
      <c r="H86" s="61">
        <f t="shared" ref="H86" si="256">SQRT((POWER(F86,2)+POWER(G86,2)))</f>
        <v>481.51830638935439</v>
      </c>
      <c r="I86" s="61">
        <f t="shared" ref="I86" si="257">C$5-C86</f>
        <v>3.2100000011269003E-2</v>
      </c>
      <c r="J86" s="61">
        <f t="shared" ref="J86" si="258">D$5-D86</f>
        <v>-5.3200000897049904E-2</v>
      </c>
      <c r="K86" s="61">
        <f t="shared" ref="K86" si="259">E$5-E86</f>
        <v>2.4100000000544242E-2</v>
      </c>
    </row>
    <row r="87" spans="1:12" x14ac:dyDescent="0.25">
      <c r="A87" s="108"/>
      <c r="B87" s="60">
        <v>43519</v>
      </c>
      <c r="C87" s="61">
        <v>366865.53749999998</v>
      </c>
      <c r="D87" s="61">
        <v>8830375.6223000009</v>
      </c>
      <c r="E87" s="61">
        <v>4240.8528999999999</v>
      </c>
      <c r="F87" s="61">
        <f t="shared" ref="F87" si="260">SQRT((POWER(C87-$C$4,2)+POWER(D87-$D$4,2)))</f>
        <v>480.13570050537737</v>
      </c>
      <c r="G87" s="61">
        <f t="shared" ref="G87" si="261">E87-$E$4</f>
        <v>-36.268100000000231</v>
      </c>
      <c r="H87" s="61">
        <f t="shared" ref="H87" si="262">SQRT((POWER(F87,2)+POWER(G87,2)))</f>
        <v>481.50354721164769</v>
      </c>
      <c r="I87" s="61">
        <f t="shared" ref="I87" si="263">C$5-C87</f>
        <v>5.5800000031013042E-2</v>
      </c>
      <c r="J87" s="61">
        <f t="shared" ref="J87" si="264">D$5-D87</f>
        <v>-4.400000162422657E-2</v>
      </c>
      <c r="K87" s="61">
        <f t="shared" ref="K87" si="265">E$5-E87</f>
        <v>3.5800000000563159E-2</v>
      </c>
    </row>
    <row r="88" spans="1:12" x14ac:dyDescent="0.25">
      <c r="A88" s="108"/>
      <c r="B88" s="60">
        <v>43521</v>
      </c>
      <c r="C88" s="61">
        <v>366865.54019999999</v>
      </c>
      <c r="D88" s="61">
        <v>8830375.6185857151</v>
      </c>
      <c r="E88" s="61">
        <v>4240.8519999999999</v>
      </c>
      <c r="F88" s="61">
        <f t="shared" ref="F88" si="266">SQRT((POWER(C88-$C$4,2)+POWER(D88-$D$4,2)))</f>
        <v>480.1399181476105</v>
      </c>
      <c r="G88" s="61">
        <f t="shared" ref="G88" si="267">E88-$E$4</f>
        <v>-36.269000000000233</v>
      </c>
      <c r="H88" s="61">
        <f t="shared" ref="H88" si="268">SQRT((POWER(F88,2)+POWER(G88,2)))</f>
        <v>481.50782066316856</v>
      </c>
      <c r="I88" s="61">
        <f t="shared" ref="I88" si="269">C$5-C88</f>
        <v>5.3100000019185245E-2</v>
      </c>
      <c r="J88" s="61">
        <f t="shared" ref="J88" si="270">D$5-D88</f>
        <v>-4.0285715833306313E-2</v>
      </c>
      <c r="K88" s="61">
        <f t="shared" ref="K88" si="271">E$5-E88</f>
        <v>3.6700000000564614E-2</v>
      </c>
    </row>
    <row r="89" spans="1:12" x14ac:dyDescent="0.25">
      <c r="A89" s="108" t="s">
        <v>49</v>
      </c>
      <c r="B89" s="20">
        <v>43525</v>
      </c>
      <c r="C89" s="27">
        <v>366865.53580000001</v>
      </c>
      <c r="D89" s="27">
        <v>8830375.6298999991</v>
      </c>
      <c r="E89" s="27">
        <v>4240.8492999999999</v>
      </c>
      <c r="F89" s="27">
        <f t="shared" ref="F89" si="272">SQRT((POWER(C89-$C$4,2)+POWER(D89-$D$4,2)))</f>
        <v>480.13035949081478</v>
      </c>
      <c r="G89" s="27">
        <f t="shared" ref="G89" si="273">E89-$E$4</f>
        <v>-36.271700000000237</v>
      </c>
      <c r="H89" s="27">
        <f t="shared" ref="H89" si="274">SQRT((POWER(F89,2)+POWER(G89,2)))</f>
        <v>481.49849254766008</v>
      </c>
      <c r="I89" s="27">
        <f t="shared" ref="I89" si="275">C$5-C89</f>
        <v>5.7499999995343387E-2</v>
      </c>
      <c r="J89" s="27">
        <f t="shared" ref="J89" si="276">D$5-D89</f>
        <v>-5.1599999889731407E-2</v>
      </c>
      <c r="K89" s="27">
        <f t="shared" ref="K89" si="277">E$5-E89</f>
        <v>3.940000000056898E-2</v>
      </c>
    </row>
    <row r="90" spans="1:12" x14ac:dyDescent="0.25">
      <c r="A90" s="108"/>
      <c r="B90" s="20">
        <v>43529</v>
      </c>
      <c r="C90" s="27">
        <v>366865.53710000002</v>
      </c>
      <c r="D90" s="27">
        <v>8830375.6282000002</v>
      </c>
      <c r="E90" s="27">
        <v>4240.8630999999996</v>
      </c>
      <c r="F90" s="27">
        <f t="shared" ref="F90:F91" si="278">SQRT((POWER(C90-$C$4,2)+POWER(D90-$D$4,2)))</f>
        <v>480.13234509609896</v>
      </c>
      <c r="G90" s="27">
        <f t="shared" ref="G90:G91" si="279">E90-$E$4</f>
        <v>-36.257900000000518</v>
      </c>
      <c r="H90" s="27">
        <f t="shared" ref="H90:H91" si="280">SQRT((POWER(F90,2)+POWER(G90,2)))</f>
        <v>481.49943314596902</v>
      </c>
      <c r="I90" s="27">
        <f t="shared" ref="I90:I91" si="281">C$5-C90</f>
        <v>5.6199999991804361E-2</v>
      </c>
      <c r="J90" s="27">
        <f t="shared" ref="J90:J91" si="282">D$5-D90</f>
        <v>-4.9900000914931297E-2</v>
      </c>
      <c r="K90" s="27">
        <f t="shared" ref="K90:K91" si="283">E$5-E90</f>
        <v>2.5600000000849832E-2</v>
      </c>
      <c r="L90" s="21"/>
    </row>
    <row r="91" spans="1:12" x14ac:dyDescent="0.25">
      <c r="A91" s="108"/>
      <c r="B91" s="20">
        <v>43533</v>
      </c>
      <c r="C91" s="27">
        <v>366865.5343</v>
      </c>
      <c r="D91" s="27">
        <v>8830375.6390000004</v>
      </c>
      <c r="E91" s="27">
        <v>4240.8473999999997</v>
      </c>
      <c r="F91" s="27">
        <f t="shared" si="278"/>
        <v>480.12442493542079</v>
      </c>
      <c r="G91" s="27">
        <f t="shared" si="279"/>
        <v>-36.273600000000442</v>
      </c>
      <c r="H91" s="27">
        <f t="shared" si="280"/>
        <v>481.49271798909751</v>
      </c>
      <c r="I91" s="27">
        <f t="shared" si="281"/>
        <v>5.9000000008381903E-2</v>
      </c>
      <c r="J91" s="27">
        <f t="shared" si="282"/>
        <v>-6.0700001195073128E-2</v>
      </c>
      <c r="K91" s="27">
        <f t="shared" si="283"/>
        <v>4.1300000000774162E-2</v>
      </c>
      <c r="L91" s="21"/>
    </row>
    <row r="92" spans="1:12" x14ac:dyDescent="0.25">
      <c r="A92" s="108"/>
      <c r="B92" s="20">
        <v>43536</v>
      </c>
      <c r="C92" s="27">
        <v>366865.54350000003</v>
      </c>
      <c r="D92" s="27">
        <v>8830375.6460999995</v>
      </c>
      <c r="E92" s="27">
        <v>4240.8433999999997</v>
      </c>
      <c r="F92" s="27">
        <f t="shared" ref="F92" si="284">SQRT((POWER(C92-$C$4,2)+POWER(D92-$D$4,2)))</f>
        <v>480.12871270441292</v>
      </c>
      <c r="G92" s="27">
        <f t="shared" ref="G92" si="285">E92-$E$4</f>
        <v>-36.277600000000348</v>
      </c>
      <c r="H92" s="27">
        <f t="shared" ref="H92" si="286">SQRT((POWER(F92,2)+POWER(G92,2)))</f>
        <v>481.49729493005123</v>
      </c>
      <c r="I92" s="27">
        <f t="shared" ref="I92" si="287">C$5-C92</f>
        <v>4.9799999978858978E-2</v>
      </c>
      <c r="J92" s="27">
        <f t="shared" ref="J92" si="288">D$5-D92</f>
        <v>-6.7800000309944153E-2</v>
      </c>
      <c r="K92" s="27">
        <f t="shared" ref="K92" si="289">E$5-E92</f>
        <v>4.5300000000679574E-2</v>
      </c>
      <c r="L92" s="21"/>
    </row>
    <row r="93" spans="1:12" x14ac:dyDescent="0.25">
      <c r="A93" s="108"/>
      <c r="B93" s="20">
        <v>43539</v>
      </c>
      <c r="C93" s="69">
        <v>366865.5343</v>
      </c>
      <c r="D93" s="69">
        <v>8830375.6477000006</v>
      </c>
      <c r="E93" s="69">
        <v>4240.8220000000001</v>
      </c>
      <c r="F93" s="27">
        <f t="shared" ref="F93" si="290">SQRT((POWER(C93-$C$4,2)+POWER(D93-$D$4,2)))</f>
        <v>480.11998455906689</v>
      </c>
      <c r="G93" s="27">
        <f t="shared" ref="G93" si="291">E93-$E$4</f>
        <v>-36.298999999999978</v>
      </c>
      <c r="H93" s="27">
        <f t="shared" ref="H93" si="292">SQRT((POWER(F93,2)+POWER(G93,2)))</f>
        <v>481.49020444241501</v>
      </c>
      <c r="I93" s="27">
        <f t="shared" ref="I93" si="293">C$5-C93</f>
        <v>5.9000000008381903E-2</v>
      </c>
      <c r="J93" s="27">
        <f t="shared" ref="J93" si="294">D$5-D93</f>
        <v>-6.940000131726265E-2</v>
      </c>
      <c r="K93" s="27">
        <f t="shared" ref="K93" si="295">E$5-E93</f>
        <v>6.6700000000309956E-2</v>
      </c>
      <c r="L93" s="21"/>
    </row>
    <row r="94" spans="1:12" x14ac:dyDescent="0.25">
      <c r="A94" s="108"/>
      <c r="B94" s="20">
        <v>43543</v>
      </c>
      <c r="C94" s="27">
        <v>366865.53100000002</v>
      </c>
      <c r="D94" s="27">
        <v>8830375.6445000004</v>
      </c>
      <c r="E94" s="27">
        <v>4240.8220000000001</v>
      </c>
      <c r="F94" s="27">
        <f t="shared" ref="F94" si="296">SQRT((POWER(C94-$C$4,2)+POWER(D94-$D$4,2)))</f>
        <v>480.11877997112117</v>
      </c>
      <c r="G94" s="27">
        <f t="shared" ref="G94" si="297">E94-$E$4</f>
        <v>-36.298999999999978</v>
      </c>
      <c r="H94" s="27">
        <f t="shared" ref="H94" si="298">SQRT((POWER(F94,2)+POWER(G94,2)))</f>
        <v>481.48900328248186</v>
      </c>
      <c r="I94" s="27">
        <f t="shared" ref="I94" si="299">C$5-C94</f>
        <v>6.229999999050051E-2</v>
      </c>
      <c r="J94" s="27">
        <f t="shared" ref="J94" si="300">D$5-D94</f>
        <v>-6.6200001165270805E-2</v>
      </c>
      <c r="K94" s="27">
        <f t="shared" ref="K94" si="301">E$5-E94</f>
        <v>6.6700000000309956E-2</v>
      </c>
      <c r="L94" s="21"/>
    </row>
    <row r="95" spans="1:12" x14ac:dyDescent="0.25">
      <c r="A95" s="108"/>
      <c r="B95" s="26">
        <v>43546</v>
      </c>
      <c r="C95" s="27">
        <v>366865.53730000003</v>
      </c>
      <c r="D95" s="27">
        <v>8830375.6465000007</v>
      </c>
      <c r="E95" s="27">
        <v>4240.8334000000004</v>
      </c>
      <c r="F95" s="27">
        <f t="shared" ref="F95" si="302">SQRT((POWER(C95-$C$4,2)+POWER(D95-$D$4,2)))</f>
        <v>480.12317686141125</v>
      </c>
      <c r="G95" s="27">
        <f t="shared" ref="G95" si="303">E95-$E$4</f>
        <v>-36.287599999999657</v>
      </c>
      <c r="H95" s="27">
        <f t="shared" ref="H95" si="304">SQRT((POWER(F95,2)+POWER(G95,2)))</f>
        <v>481.49252836700799</v>
      </c>
      <c r="I95" s="27">
        <f t="shared" ref="I95" si="305">C$5-C95</f>
        <v>5.5999999982304871E-2</v>
      </c>
      <c r="J95" s="27">
        <f t="shared" ref="J95" si="306">D$5-D95</f>
        <v>-6.8200001493096352E-2</v>
      </c>
      <c r="K95" s="27">
        <f t="shared" ref="K95" si="307">E$5-E95</f>
        <v>5.5299999999988358E-2</v>
      </c>
    </row>
    <row r="96" spans="1:12" x14ac:dyDescent="0.25">
      <c r="A96" s="108"/>
      <c r="B96" s="26">
        <v>43550</v>
      </c>
      <c r="C96" s="27">
        <v>366865.54220000003</v>
      </c>
      <c r="D96" s="27">
        <v>8830375.6453000009</v>
      </c>
      <c r="E96" s="27">
        <v>4240.8298000000004</v>
      </c>
      <c r="F96" s="27">
        <f t="shared" ref="F96" si="308">SQRT((POWER(C96-$C$4,2)+POWER(D96-$D$4,2)))</f>
        <v>480.12800306876261</v>
      </c>
      <c r="G96" s="27">
        <f t="shared" ref="G96" si="309">E96-$E$4</f>
        <v>-36.291199999999662</v>
      </c>
      <c r="H96" s="27">
        <f t="shared" ref="H96" si="310">SQRT((POWER(F96,2)+POWER(G96,2)))</f>
        <v>481.49761217293457</v>
      </c>
      <c r="I96" s="27">
        <f t="shared" ref="I96" si="311">C$5-C96</f>
        <v>5.1099999982398003E-2</v>
      </c>
      <c r="J96" s="27">
        <f t="shared" ref="J96" si="312">D$5-D96</f>
        <v>-6.7000001668930054E-2</v>
      </c>
      <c r="K96" s="27">
        <f t="shared" ref="K96" si="313">E$5-E96</f>
        <v>5.8899999999994179E-2</v>
      </c>
    </row>
    <row r="97" spans="1:11" x14ac:dyDescent="0.25">
      <c r="A97" s="108"/>
      <c r="B97" s="26">
        <v>43553</v>
      </c>
      <c r="C97" s="27">
        <v>366865.53100000002</v>
      </c>
      <c r="D97" s="27">
        <v>8830375.6465000007</v>
      </c>
      <c r="E97" s="27">
        <v>4240.8334000000004</v>
      </c>
      <c r="F97" s="27">
        <f t="shared" ref="F97" si="314">SQRT((POWER(C97-$C$4,2)+POWER(D97-$D$4,2)))</f>
        <v>480.11775919538451</v>
      </c>
      <c r="G97" s="27">
        <f t="shared" ref="G97" si="315">E97-$E$4</f>
        <v>-36.287599999999657</v>
      </c>
      <c r="H97" s="27">
        <f t="shared" ref="H97" si="316">SQRT((POWER(F97,2)+POWER(G97,2)))</f>
        <v>481.48712610884752</v>
      </c>
      <c r="I97" s="27">
        <f t="shared" ref="I97" si="317">C$5-C97</f>
        <v>6.229999999050051E-2</v>
      </c>
      <c r="J97" s="27">
        <f t="shared" ref="J97" si="318">D$5-D97</f>
        <v>-6.8200001493096352E-2</v>
      </c>
      <c r="K97" s="27">
        <f t="shared" ref="K97" si="319">E$5-E97</f>
        <v>5.5299999999988358E-2</v>
      </c>
    </row>
    <row r="98" spans="1:11" x14ac:dyDescent="0.25">
      <c r="A98" s="92" t="s">
        <v>68</v>
      </c>
      <c r="B98" s="80">
        <v>43560</v>
      </c>
      <c r="C98" s="79">
        <v>366865.53090000001</v>
      </c>
      <c r="D98" s="79">
        <v>8830375.6557</v>
      </c>
      <c r="E98" s="79">
        <v>4240.8250509999998</v>
      </c>
      <c r="F98" s="79">
        <f t="shared" ref="F98" si="320">SQRT((POWER(C98-$C$4,2)+POWER(D98-$D$4,2)))</f>
        <v>480.11297771212111</v>
      </c>
      <c r="G98" s="79">
        <f t="shared" ref="G98" si="321">E98-$E$4</f>
        <v>-36.295949000000292</v>
      </c>
      <c r="H98" s="79">
        <f t="shared" ref="H98" si="322">SQRT((POWER(F98,2)+POWER(G98,2)))</f>
        <v>481.48298753061908</v>
      </c>
      <c r="I98" s="79">
        <f t="shared" ref="I98" si="323">C$5-C98</f>
        <v>6.2399999995250255E-2</v>
      </c>
      <c r="J98" s="79">
        <f t="shared" ref="J98" si="324">D$5-D98</f>
        <v>-7.7400000765919685E-2</v>
      </c>
      <c r="K98" s="79">
        <f t="shared" ref="K98" si="325">E$5-E98</f>
        <v>6.3649000000623346E-2</v>
      </c>
    </row>
    <row r="99" spans="1:11" x14ac:dyDescent="0.25">
      <c r="A99" s="93"/>
      <c r="B99" s="80">
        <v>43564</v>
      </c>
      <c r="C99" s="81">
        <v>366865.5245</v>
      </c>
      <c r="D99" s="81">
        <v>8830375.6552000009</v>
      </c>
      <c r="E99" s="81">
        <v>4240.8153000000002</v>
      </c>
      <c r="F99" s="79">
        <f t="shared" ref="F99:F105" si="326">SQRT((POWER(C99-$C$4,2)+POWER(D99-$D$4,2)))</f>
        <v>480.10772920872955</v>
      </c>
      <c r="G99" s="79">
        <f t="shared" ref="G99:G105" si="327">E99-$E$4</f>
        <v>-36.305699999999888</v>
      </c>
      <c r="H99" s="79">
        <f t="shared" ref="H99:H105" si="328">SQRT((POWER(F99,2)+POWER(G99,2)))</f>
        <v>481.47848913368165</v>
      </c>
      <c r="I99" s="79">
        <f t="shared" ref="I99:I105" si="329">C$5-C99</f>
        <v>6.8800000008195639E-2</v>
      </c>
      <c r="J99" s="79">
        <f t="shared" ref="J99:J105" si="330">D$5-D99</f>
        <v>-7.6900001615285873E-2</v>
      </c>
      <c r="K99" s="79">
        <f t="shared" ref="K99:K105" si="331">E$5-E99</f>
        <v>7.3400000000219734E-2</v>
      </c>
    </row>
    <row r="100" spans="1:11" x14ac:dyDescent="0.25">
      <c r="A100" s="93"/>
      <c r="B100" s="80">
        <v>43568</v>
      </c>
      <c r="C100" s="81">
        <v>366865.52649999998</v>
      </c>
      <c r="D100" s="81">
        <v>8830375.6557</v>
      </c>
      <c r="E100" s="81">
        <v>4240.8067000000001</v>
      </c>
      <c r="F100" s="79">
        <f t="shared" si="326"/>
        <v>480.10919392135298</v>
      </c>
      <c r="G100" s="79">
        <f t="shared" si="327"/>
        <v>-36.314300000000003</v>
      </c>
      <c r="H100" s="79">
        <f t="shared" si="328"/>
        <v>481.48059823039733</v>
      </c>
      <c r="I100" s="79">
        <f t="shared" si="329"/>
        <v>6.6800000029616058E-2</v>
      </c>
      <c r="J100" s="79">
        <f t="shared" si="330"/>
        <v>-7.7400000765919685E-2</v>
      </c>
      <c r="K100" s="79">
        <f t="shared" si="331"/>
        <v>8.2000000000334694E-2</v>
      </c>
    </row>
    <row r="101" spans="1:11" x14ac:dyDescent="0.25">
      <c r="A101" s="93"/>
      <c r="B101" s="80">
        <v>43574</v>
      </c>
      <c r="C101" s="81">
        <v>366865.51860000001</v>
      </c>
      <c r="D101" s="81">
        <v>8830375.6520000007</v>
      </c>
      <c r="E101" s="81">
        <v>4240.8041999999996</v>
      </c>
      <c r="F101" s="79">
        <f t="shared" si="326"/>
        <v>480.10428875226279</v>
      </c>
      <c r="G101" s="79">
        <f t="shared" si="327"/>
        <v>-36.316800000000512</v>
      </c>
      <c r="H101" s="79">
        <f t="shared" si="328"/>
        <v>481.47589559660838</v>
      </c>
      <c r="I101" s="79">
        <f t="shared" si="329"/>
        <v>7.4699999997392297E-2</v>
      </c>
      <c r="J101" s="79">
        <f t="shared" si="330"/>
        <v>-7.3700001463294029E-2</v>
      </c>
      <c r="K101" s="79">
        <f t="shared" si="331"/>
        <v>8.4500000000844011E-2</v>
      </c>
    </row>
    <row r="102" spans="1:11" x14ac:dyDescent="0.25">
      <c r="A102" s="93"/>
      <c r="B102" s="80">
        <v>43578</v>
      </c>
      <c r="C102" s="81">
        <v>366865.5208</v>
      </c>
      <c r="D102" s="81">
        <v>8830375.6593999993</v>
      </c>
      <c r="E102" s="81">
        <v>4240.7991000000002</v>
      </c>
      <c r="F102" s="79">
        <f t="shared" si="326"/>
        <v>480.10240380780209</v>
      </c>
      <c r="G102" s="79">
        <f t="shared" si="327"/>
        <v>-36.321899999999914</v>
      </c>
      <c r="H102" s="79">
        <f t="shared" si="328"/>
        <v>481.47440073345524</v>
      </c>
      <c r="I102" s="79">
        <f t="shared" si="329"/>
        <v>7.2500000009313226E-2</v>
      </c>
      <c r="J102" s="79">
        <f t="shared" si="330"/>
        <v>-8.1100000068545341E-2</v>
      </c>
      <c r="K102" s="79">
        <f t="shared" si="331"/>
        <v>8.9600000000245927E-2</v>
      </c>
    </row>
    <row r="103" spans="1:11" x14ac:dyDescent="0.25">
      <c r="A103" s="93"/>
      <c r="B103" s="80">
        <v>43582</v>
      </c>
      <c r="C103" s="81">
        <v>366865.52539999998</v>
      </c>
      <c r="D103" s="81">
        <v>8830375.6627999991</v>
      </c>
      <c r="E103" s="81">
        <v>4240.8041000000003</v>
      </c>
      <c r="F103" s="79">
        <f t="shared" si="326"/>
        <v>480.10462433651895</v>
      </c>
      <c r="G103" s="79">
        <f t="shared" si="327"/>
        <v>-36.316899999999805</v>
      </c>
      <c r="H103" s="79">
        <f t="shared" si="328"/>
        <v>481.47623776768046</v>
      </c>
      <c r="I103" s="79">
        <f t="shared" si="329"/>
        <v>6.7900000023655593E-2</v>
      </c>
      <c r="J103" s="79">
        <f t="shared" si="330"/>
        <v>-8.449999988079071E-2</v>
      </c>
      <c r="K103" s="79">
        <f t="shared" si="331"/>
        <v>8.4600000000136788E-2</v>
      </c>
    </row>
    <row r="104" spans="1:11" x14ac:dyDescent="0.25">
      <c r="A104" s="94"/>
      <c r="B104" s="80">
        <v>43585</v>
      </c>
      <c r="C104" s="81">
        <v>366865.56329999998</v>
      </c>
      <c r="D104" s="81">
        <v>8830375.6608000007</v>
      </c>
      <c r="E104" s="81">
        <v>4240.8103000000001</v>
      </c>
      <c r="F104" s="79">
        <f t="shared" si="326"/>
        <v>480.13823776729583</v>
      </c>
      <c r="G104" s="79">
        <f t="shared" si="327"/>
        <v>-36.310699999999997</v>
      </c>
      <c r="H104" s="79">
        <f t="shared" si="328"/>
        <v>481.50928786553465</v>
      </c>
      <c r="I104" s="79">
        <f t="shared" si="329"/>
        <v>3.0000000027939677E-2</v>
      </c>
      <c r="J104" s="79">
        <f t="shared" si="330"/>
        <v>-8.2500001415610313E-2</v>
      </c>
      <c r="K104" s="79">
        <f t="shared" si="331"/>
        <v>7.8400000000328873E-2</v>
      </c>
    </row>
    <row r="105" spans="1:11" x14ac:dyDescent="0.25">
      <c r="A105" s="92" t="s">
        <v>70</v>
      </c>
      <c r="B105" s="26">
        <v>43589</v>
      </c>
      <c r="C105" s="25">
        <v>366865.52649999998</v>
      </c>
      <c r="D105" s="25">
        <v>8830375.6557</v>
      </c>
      <c r="E105" s="25">
        <v>4240.8067000000001</v>
      </c>
      <c r="F105" s="27">
        <f t="shared" si="326"/>
        <v>480.10919392135298</v>
      </c>
      <c r="G105" s="27">
        <f t="shared" si="327"/>
        <v>-36.314300000000003</v>
      </c>
      <c r="H105" s="27">
        <f t="shared" si="328"/>
        <v>481.48059823039733</v>
      </c>
      <c r="I105" s="27">
        <f t="shared" si="329"/>
        <v>6.6800000029616058E-2</v>
      </c>
      <c r="J105" s="27">
        <f t="shared" si="330"/>
        <v>-7.7400000765919685E-2</v>
      </c>
      <c r="K105" s="27">
        <f t="shared" si="331"/>
        <v>8.2000000000334694E-2</v>
      </c>
    </row>
    <row r="106" spans="1:11" x14ac:dyDescent="0.25">
      <c r="A106" s="93"/>
      <c r="B106" s="26">
        <v>43592</v>
      </c>
      <c r="C106" s="27">
        <v>366865.51040000003</v>
      </c>
      <c r="D106" s="27">
        <v>8830375.6578000002</v>
      </c>
      <c r="E106" s="27">
        <v>4240.8005999999996</v>
      </c>
      <c r="F106" s="27">
        <f t="shared" ref="F106:F109" si="332">SQRT((POWER(C106-$C$4,2)+POWER(D106-$D$4,2)))</f>
        <v>480.09427695905242</v>
      </c>
      <c r="G106" s="27">
        <f t="shared" ref="G106:G109" si="333">E106-$E$4</f>
        <v>-36.320400000000518</v>
      </c>
      <c r="H106" s="27">
        <f t="shared" ref="H106:H109" si="334">SQRT((POWER(F106,2)+POWER(G106,2)))</f>
        <v>481.46618388521881</v>
      </c>
      <c r="I106" s="27">
        <f t="shared" ref="I106:I109" si="335">C$5-C106</f>
        <v>8.2899999979417771E-2</v>
      </c>
      <c r="J106" s="27">
        <f t="shared" ref="J106:J109" si="336">D$5-D106</f>
        <v>-7.9500000923871994E-2</v>
      </c>
      <c r="K106" s="27">
        <f t="shared" ref="K106:K109" si="337">E$5-E106</f>
        <v>8.8100000000849832E-2</v>
      </c>
    </row>
    <row r="107" spans="1:11" x14ac:dyDescent="0.25">
      <c r="A107" s="93"/>
      <c r="B107" s="26">
        <v>43599</v>
      </c>
      <c r="C107" s="25">
        <v>366865.50900000002</v>
      </c>
      <c r="D107" s="25">
        <v>8830375.6601999998</v>
      </c>
      <c r="E107" s="25">
        <v>4240.7902999999997</v>
      </c>
      <c r="F107" s="27">
        <f t="shared" si="332"/>
        <v>480.09184810850604</v>
      </c>
      <c r="G107" s="27">
        <f t="shared" si="333"/>
        <v>-36.330700000000434</v>
      </c>
      <c r="H107" s="27">
        <f t="shared" si="334"/>
        <v>481.46453907087579</v>
      </c>
      <c r="I107" s="27">
        <f t="shared" si="335"/>
        <v>8.4299999987706542E-2</v>
      </c>
      <c r="J107" s="27">
        <f t="shared" si="336"/>
        <v>-8.190000057220459E-2</v>
      </c>
      <c r="K107" s="27">
        <f t="shared" si="337"/>
        <v>9.8400000000765431E-2</v>
      </c>
    </row>
    <row r="108" spans="1:11" x14ac:dyDescent="0.25">
      <c r="A108" s="93"/>
      <c r="B108" s="26">
        <v>43604</v>
      </c>
      <c r="C108" s="25">
        <v>366865.5208</v>
      </c>
      <c r="D108" s="25">
        <v>8830375.6593999993</v>
      </c>
      <c r="E108" s="25">
        <v>4240.7991000000002</v>
      </c>
      <c r="F108" s="27">
        <f t="shared" si="332"/>
        <v>480.10240380780209</v>
      </c>
      <c r="G108" s="27">
        <f t="shared" si="333"/>
        <v>-36.321899999999914</v>
      </c>
      <c r="H108" s="27">
        <f t="shared" si="334"/>
        <v>481.47440073345524</v>
      </c>
      <c r="I108" s="27">
        <f t="shared" si="335"/>
        <v>7.2500000009313226E-2</v>
      </c>
      <c r="J108" s="27">
        <f t="shared" si="336"/>
        <v>-8.1100000068545341E-2</v>
      </c>
      <c r="K108" s="27">
        <f t="shared" si="337"/>
        <v>8.9600000000245927E-2</v>
      </c>
    </row>
    <row r="109" spans="1:11" x14ac:dyDescent="0.25">
      <c r="A109" s="94"/>
      <c r="B109" s="26">
        <v>43609</v>
      </c>
      <c r="C109" s="25">
        <v>366865.511</v>
      </c>
      <c r="D109" s="25">
        <v>8830375.6622000001</v>
      </c>
      <c r="E109" s="25">
        <v>4240.7923000000001</v>
      </c>
      <c r="F109" s="27">
        <f t="shared" si="332"/>
        <v>480.09254723736598</v>
      </c>
      <c r="G109" s="27">
        <f t="shared" si="333"/>
        <v>-36.328700000000026</v>
      </c>
      <c r="H109" s="27">
        <f t="shared" si="334"/>
        <v>481.46508529337046</v>
      </c>
      <c r="I109" s="27">
        <f t="shared" si="335"/>
        <v>8.2300000009126961E-2</v>
      </c>
      <c r="J109" s="27">
        <f t="shared" si="336"/>
        <v>-8.3900000900030136E-2</v>
      </c>
      <c r="K109" s="27">
        <f t="shared" si="337"/>
        <v>9.6400000000357977E-2</v>
      </c>
    </row>
    <row r="110" spans="1:11" x14ac:dyDescent="0.25">
      <c r="A110" s="95" t="s">
        <v>71</v>
      </c>
      <c r="B110" s="34">
        <v>43619</v>
      </c>
      <c r="C110" s="83">
        <v>366865.522</v>
      </c>
      <c r="D110" s="83">
        <v>8830375.6746999994</v>
      </c>
      <c r="E110" s="83">
        <v>4240.7891804999999</v>
      </c>
      <c r="F110" s="35">
        <f t="shared" ref="F110" si="338">SQRT((POWER(C110-$C$4,2)+POWER(D110-$D$4,2)))</f>
        <v>480.09562719887009</v>
      </c>
      <c r="G110" s="35">
        <f t="shared" ref="G110" si="339">E110-$E$4</f>
        <v>-36.331819500000165</v>
      </c>
      <c r="H110" s="35">
        <f t="shared" ref="H110" si="340">SQRT((POWER(F110,2)+POWER(G110,2)))</f>
        <v>481.4683918635335</v>
      </c>
      <c r="I110" s="35">
        <f t="shared" ref="I110" si="341">C$5-C110</f>
        <v>7.1300000010523945E-2</v>
      </c>
      <c r="J110" s="35">
        <f t="shared" ref="J110" si="342">D$5-D110</f>
        <v>-9.6400000154972076E-2</v>
      </c>
      <c r="K110" s="35">
        <f t="shared" ref="K110" si="343">E$5-E110</f>
        <v>9.9519500000496919E-2</v>
      </c>
    </row>
    <row r="111" spans="1:11" x14ac:dyDescent="0.25">
      <c r="A111" s="96"/>
      <c r="B111" s="34">
        <v>43623</v>
      </c>
      <c r="C111" s="83">
        <v>366865.51319999999</v>
      </c>
      <c r="D111" s="83">
        <v>8830375.6673000008</v>
      </c>
      <c r="E111" s="83">
        <v>4240.7843000000003</v>
      </c>
      <c r="F111" s="35">
        <f t="shared" ref="F111:F113" si="344">SQRT((POWER(C111-$C$4,2)+POWER(D111-$D$4,2)))</f>
        <v>480.09183621618092</v>
      </c>
      <c r="G111" s="35">
        <f t="shared" ref="G111:G113" si="345">E111-$E$4</f>
        <v>-36.336699999999837</v>
      </c>
      <c r="H111" s="35">
        <f t="shared" ref="H111:H113" si="346">SQRT((POWER(F111,2)+POWER(G111,2)))</f>
        <v>481.46498000198756</v>
      </c>
      <c r="I111" s="35">
        <f t="shared" ref="I111:I113" si="347">C$5-C111</f>
        <v>8.010000002104789E-2</v>
      </c>
      <c r="J111" s="35">
        <f t="shared" ref="J111:J113" si="348">D$5-D111</f>
        <v>-8.9000001549720764E-2</v>
      </c>
      <c r="K111" s="35">
        <f t="shared" ref="K111:K113" si="349">E$5-E111</f>
        <v>0.1044000000001688</v>
      </c>
    </row>
    <row r="112" spans="1:11" x14ac:dyDescent="0.25">
      <c r="A112" s="96"/>
      <c r="B112" s="34">
        <v>43631</v>
      </c>
      <c r="C112" s="83">
        <v>366865.55</v>
      </c>
      <c r="D112" s="83">
        <v>8830375.6667999998</v>
      </c>
      <c r="E112" s="83">
        <v>4240.8004000000001</v>
      </c>
      <c r="F112" s="35">
        <f t="shared" si="344"/>
        <v>480.12373808324895</v>
      </c>
      <c r="G112" s="35">
        <f t="shared" si="345"/>
        <v>-36.320600000000013</v>
      </c>
      <c r="H112" s="35">
        <f t="shared" si="346"/>
        <v>481.49557615350136</v>
      </c>
      <c r="I112" s="35">
        <f t="shared" si="347"/>
        <v>4.330000001937151E-2</v>
      </c>
      <c r="J112" s="35">
        <f t="shared" si="348"/>
        <v>-8.8500000536441803E-2</v>
      </c>
      <c r="K112" s="35">
        <f t="shared" si="349"/>
        <v>8.830000000034488E-2</v>
      </c>
    </row>
    <row r="113" spans="1:11" x14ac:dyDescent="0.25">
      <c r="A113" s="96"/>
      <c r="B113" s="34">
        <v>43637</v>
      </c>
      <c r="C113" s="83">
        <v>366865.51199999999</v>
      </c>
      <c r="D113" s="83">
        <v>8830375.6730000004</v>
      </c>
      <c r="E113" s="83">
        <v>4240.79</v>
      </c>
      <c r="F113" s="35">
        <f t="shared" si="344"/>
        <v>480.0878951782438</v>
      </c>
      <c r="G113" s="35">
        <f t="shared" si="345"/>
        <v>-36.331000000000131</v>
      </c>
      <c r="H113" s="35">
        <f t="shared" si="346"/>
        <v>481.46062004869765</v>
      </c>
      <c r="I113" s="35">
        <f t="shared" si="347"/>
        <v>8.1300000019837171E-2</v>
      </c>
      <c r="J113" s="35">
        <f t="shared" si="348"/>
        <v>-9.4700001180171967E-2</v>
      </c>
      <c r="K113" s="35">
        <f t="shared" si="349"/>
        <v>9.8700000000462751E-2</v>
      </c>
    </row>
    <row r="114" spans="1:11" x14ac:dyDescent="0.25">
      <c r="A114" s="96"/>
      <c r="B114" s="34">
        <v>43641</v>
      </c>
      <c r="C114" s="83">
        <v>366865.51556666667</v>
      </c>
      <c r="D114" s="83">
        <v>8830375.675966667</v>
      </c>
      <c r="E114" s="83">
        <v>4240.7843000000003</v>
      </c>
      <c r="F114" s="35">
        <f t="shared" ref="F114" si="350">SQRT((POWER(C114-$C$4,2)+POWER(D114-$D$4,2)))</f>
        <v>480.08944830970046</v>
      </c>
      <c r="G114" s="35">
        <f t="shared" ref="G114" si="351">E114-$E$4</f>
        <v>-36.336699999999837</v>
      </c>
      <c r="H114" s="35">
        <f t="shared" ref="H114" si="352">SQRT((POWER(F114,2)+POWER(G114,2)))</f>
        <v>481.46259890587817</v>
      </c>
      <c r="I114" s="35">
        <f t="shared" ref="I114" si="353">C$5-C114</f>
        <v>7.7733333338983357E-2</v>
      </c>
      <c r="J114" s="35">
        <f t="shared" ref="J114" si="354">D$5-D114</f>
        <v>-9.7666667774319649E-2</v>
      </c>
      <c r="K114" s="35">
        <f t="shared" ref="K114" si="355">E$5-E114</f>
        <v>0.1044000000001688</v>
      </c>
    </row>
    <row r="115" spans="1:11" x14ac:dyDescent="0.25">
      <c r="A115" s="96"/>
      <c r="B115" s="34">
        <v>43645</v>
      </c>
      <c r="C115" s="83"/>
      <c r="D115" s="83"/>
      <c r="E115" s="83"/>
      <c r="F115" s="35"/>
      <c r="G115" s="35"/>
      <c r="H115" s="35"/>
      <c r="I115" s="35"/>
      <c r="J115" s="35"/>
      <c r="K115" s="35"/>
    </row>
    <row r="116" spans="1:11" x14ac:dyDescent="0.25">
      <c r="A116" s="96"/>
      <c r="B116" s="34"/>
      <c r="C116" s="83"/>
      <c r="D116" s="83"/>
      <c r="E116" s="83"/>
      <c r="F116" s="35"/>
      <c r="G116" s="35"/>
      <c r="H116" s="35"/>
      <c r="I116" s="35"/>
      <c r="J116" s="35"/>
      <c r="K116" s="35"/>
    </row>
    <row r="117" spans="1:11" x14ac:dyDescent="0.25">
      <c r="A117" s="96"/>
    </row>
  </sheetData>
  <mergeCells count="21">
    <mergeCell ref="A105:A109"/>
    <mergeCell ref="A110:A117"/>
    <mergeCell ref="A2:K2"/>
    <mergeCell ref="A5:B5"/>
    <mergeCell ref="A6:A10"/>
    <mergeCell ref="A11:A17"/>
    <mergeCell ref="A18:A25"/>
    <mergeCell ref="A45:A48"/>
    <mergeCell ref="A61:A68"/>
    <mergeCell ref="A40:A44"/>
    <mergeCell ref="A36:A39"/>
    <mergeCell ref="A26:A31"/>
    <mergeCell ref="A32:A35"/>
    <mergeCell ref="A54:A57"/>
    <mergeCell ref="A49:A53"/>
    <mergeCell ref="A58:A60"/>
    <mergeCell ref="A83:A88"/>
    <mergeCell ref="A75:A82"/>
    <mergeCell ref="A69:A74"/>
    <mergeCell ref="A89:A97"/>
    <mergeCell ref="A98:A10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N65"/>
  <sheetViews>
    <sheetView workbookViewId="0">
      <pane ySplit="4" topLeftCell="A53" activePane="bottomLeft" state="frozen"/>
      <selection pane="bottomLeft" activeCell="C63" sqref="C63:K63"/>
    </sheetView>
  </sheetViews>
  <sheetFormatPr baseColWidth="10" defaultColWidth="11.42578125" defaultRowHeight="15" x14ac:dyDescent="0.25"/>
  <cols>
    <col min="1" max="1" width="16.8554687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28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366897.71269999997</v>
      </c>
      <c r="D5" s="5">
        <v>8830393.9296000004</v>
      </c>
      <c r="E5" s="5">
        <v>4236.9907000000003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4" t="s">
        <v>34</v>
      </c>
      <c r="B6" s="36">
        <v>43397</v>
      </c>
      <c r="C6" s="38">
        <v>366897.71269999997</v>
      </c>
      <c r="D6" s="38">
        <v>8830393.9296000004</v>
      </c>
      <c r="E6" s="38">
        <v>4236.9907000000003</v>
      </c>
      <c r="F6" s="38">
        <f t="shared" ref="F6:F46" si="0">SQRT((POWER(C6-$C$4,2)+POWER(D6-$D$4,2)))</f>
        <v>499.49639865403549</v>
      </c>
      <c r="G6" s="38">
        <f t="shared" ref="G6:G46" si="1">E6-$E$4</f>
        <v>-40.130299999999806</v>
      </c>
      <c r="H6" s="38">
        <f t="shared" ref="H6:H8" si="2">SQRT((POWER(F6,2)+POWER(G6,2)))</f>
        <v>501.10587029732665</v>
      </c>
      <c r="I6" s="38">
        <f t="shared" ref="I6:I46" si="3">C$5-C6</f>
        <v>0</v>
      </c>
      <c r="J6" s="38">
        <f t="shared" ref="J6:J46" si="4">D$5-D6</f>
        <v>0</v>
      </c>
      <c r="K6" s="38">
        <f t="shared" ref="K6:K46" si="5">E$5-E6</f>
        <v>0</v>
      </c>
      <c r="L6" s="43"/>
      <c r="M6" s="43"/>
      <c r="N6" s="43"/>
    </row>
    <row r="7" spans="1:14" x14ac:dyDescent="0.25">
      <c r="A7" s="124"/>
      <c r="B7" s="36">
        <v>43399</v>
      </c>
      <c r="C7" s="38">
        <v>366897.7157</v>
      </c>
      <c r="D7" s="38">
        <v>8830393.9333999995</v>
      </c>
      <c r="E7" s="38">
        <v>4237.009</v>
      </c>
      <c r="F7" s="38">
        <f t="shared" si="0"/>
        <v>499.49734657770472</v>
      </c>
      <c r="G7" s="38">
        <f t="shared" si="1"/>
        <v>-40.11200000000008</v>
      </c>
      <c r="H7" s="38">
        <f t="shared" si="2"/>
        <v>501.1053499835815</v>
      </c>
      <c r="I7" s="38">
        <f t="shared" si="3"/>
        <v>-3.0000000260770321E-3</v>
      </c>
      <c r="J7" s="38">
        <f t="shared" si="4"/>
        <v>-3.7999991327524185E-3</v>
      </c>
      <c r="K7" s="38">
        <f t="shared" si="5"/>
        <v>-1.8299999999726424E-2</v>
      </c>
    </row>
    <row r="8" spans="1:14" x14ac:dyDescent="0.25">
      <c r="A8" s="124"/>
      <c r="B8" s="36">
        <v>43403</v>
      </c>
      <c r="C8" s="38">
        <v>366897.71669999999</v>
      </c>
      <c r="D8" s="38">
        <v>8830393.9410999995</v>
      </c>
      <c r="E8" s="38">
        <v>4236.9908999999998</v>
      </c>
      <c r="F8" s="38">
        <f t="shared" si="0"/>
        <v>499.4947420498309</v>
      </c>
      <c r="G8" s="38">
        <f t="shared" si="1"/>
        <v>-40.130100000000311</v>
      </c>
      <c r="H8" s="38">
        <f t="shared" si="2"/>
        <v>501.10420299717816</v>
      </c>
      <c r="I8" s="38">
        <f t="shared" si="3"/>
        <v>-4.0000000153668225E-3</v>
      </c>
      <c r="J8" s="38">
        <f t="shared" si="4"/>
        <v>-1.1499999091029167E-2</v>
      </c>
      <c r="K8" s="38">
        <f t="shared" si="5"/>
        <v>-1.9999999949504854E-4</v>
      </c>
    </row>
    <row r="9" spans="1:14" x14ac:dyDescent="0.25">
      <c r="A9" s="125" t="s">
        <v>42</v>
      </c>
      <c r="B9" s="47">
        <v>43407</v>
      </c>
      <c r="C9" s="48">
        <v>366897.72100000002</v>
      </c>
      <c r="D9" s="48">
        <v>8830393.9530999996</v>
      </c>
      <c r="E9" s="48">
        <v>4236.9876999999997</v>
      </c>
      <c r="F9" s="48">
        <f t="shared" si="0"/>
        <v>499.49312607714245</v>
      </c>
      <c r="G9" s="48">
        <f t="shared" si="1"/>
        <v>-40.133300000000418</v>
      </c>
      <c r="H9" s="48">
        <f t="shared" ref="H9:H11" si="6">SQRT((POWER(F9,2)+POWER(G9,2)))</f>
        <v>501.10284849240895</v>
      </c>
      <c r="I9" s="48">
        <f t="shared" si="3"/>
        <v>-8.3000000449828804E-3</v>
      </c>
      <c r="J9" s="48">
        <f t="shared" si="4"/>
        <v>-2.3499999195337296E-2</v>
      </c>
      <c r="K9" s="48">
        <f t="shared" si="5"/>
        <v>3.0000000006111804E-3</v>
      </c>
    </row>
    <row r="10" spans="1:14" x14ac:dyDescent="0.25">
      <c r="A10" s="126"/>
      <c r="B10" s="47">
        <v>43410</v>
      </c>
      <c r="C10" s="48">
        <v>366897.71340000001</v>
      </c>
      <c r="D10" s="48">
        <v>8830393.9400999993</v>
      </c>
      <c r="E10" s="48">
        <v>4236.9934999999996</v>
      </c>
      <c r="F10" s="48">
        <f t="shared" si="0"/>
        <v>499.49225564425655</v>
      </c>
      <c r="G10" s="48">
        <f t="shared" si="1"/>
        <v>-40.127500000000509</v>
      </c>
      <c r="H10" s="48">
        <f t="shared" si="6"/>
        <v>501.10151636653165</v>
      </c>
      <c r="I10" s="48">
        <f t="shared" si="3"/>
        <v>-7.0000003324821591E-4</v>
      </c>
      <c r="J10" s="48">
        <f t="shared" si="4"/>
        <v>-1.0499998927116394E-2</v>
      </c>
      <c r="K10" s="48">
        <f t="shared" si="5"/>
        <v>-2.7999999992971425E-3</v>
      </c>
    </row>
    <row r="11" spans="1:14" x14ac:dyDescent="0.25">
      <c r="A11" s="126"/>
      <c r="B11" s="47">
        <v>43413</v>
      </c>
      <c r="C11" s="48">
        <v>366897.71139999997</v>
      </c>
      <c r="D11" s="48">
        <v>8830393.9338000007</v>
      </c>
      <c r="E11" s="48">
        <v>4236.9978000000001</v>
      </c>
      <c r="F11" s="48">
        <f t="shared" si="0"/>
        <v>499.49333362513931</v>
      </c>
      <c r="G11" s="48">
        <f t="shared" si="1"/>
        <v>-40.123199999999997</v>
      </c>
      <c r="H11" s="48">
        <f t="shared" si="6"/>
        <v>501.1022465667009</v>
      </c>
      <c r="I11" s="48">
        <f t="shared" si="3"/>
        <v>1.3000000035390258E-3</v>
      </c>
      <c r="J11" s="48">
        <f t="shared" si="4"/>
        <v>-4.2000003159046173E-3</v>
      </c>
      <c r="K11" s="48">
        <f t="shared" si="5"/>
        <v>-7.0999999998093699E-3</v>
      </c>
    </row>
    <row r="12" spans="1:14" x14ac:dyDescent="0.25">
      <c r="A12" s="126"/>
      <c r="B12" s="47">
        <v>43417</v>
      </c>
      <c r="C12" s="48">
        <v>366897.71409999998</v>
      </c>
      <c r="D12" s="48">
        <v>8830393.9338000007</v>
      </c>
      <c r="E12" s="48">
        <v>4236.9903999999997</v>
      </c>
      <c r="F12" s="48">
        <f t="shared" si="0"/>
        <v>499.49573936362589</v>
      </c>
      <c r="G12" s="48">
        <f t="shared" si="1"/>
        <v>-40.130600000000413</v>
      </c>
      <c r="H12" s="48">
        <f t="shared" ref="H12" si="7">SQRT((POWER(F12,2)+POWER(G12,2)))</f>
        <v>501.1052371496184</v>
      </c>
      <c r="I12" s="48">
        <f t="shared" si="3"/>
        <v>-1.4000000082887709E-3</v>
      </c>
      <c r="J12" s="48">
        <f t="shared" si="4"/>
        <v>-4.2000003159046173E-3</v>
      </c>
      <c r="K12" s="48">
        <f t="shared" si="5"/>
        <v>3.0000000060681487E-4</v>
      </c>
    </row>
    <row r="13" spans="1:14" x14ac:dyDescent="0.25">
      <c r="A13" s="126"/>
      <c r="B13" s="47">
        <v>43420</v>
      </c>
      <c r="C13" s="48">
        <v>366897.71169999999</v>
      </c>
      <c r="D13" s="48">
        <v>8830393.9374000002</v>
      </c>
      <c r="E13" s="48">
        <v>4237.0029999999997</v>
      </c>
      <c r="F13" s="48">
        <f t="shared" si="0"/>
        <v>499.49196662554715</v>
      </c>
      <c r="G13" s="48">
        <f t="shared" si="1"/>
        <v>-40.118000000000393</v>
      </c>
      <c r="H13" s="48">
        <f>SQRT((POWER(F13,2)+POWER(G13,2)))</f>
        <v>501.10046761847741</v>
      </c>
      <c r="I13" s="48">
        <f t="shared" si="3"/>
        <v>9.9999998928979039E-4</v>
      </c>
      <c r="J13" s="48">
        <f t="shared" si="4"/>
        <v>-7.799999788403511E-3</v>
      </c>
      <c r="K13" s="48">
        <f t="shared" si="5"/>
        <v>-1.2299999999413558E-2</v>
      </c>
    </row>
    <row r="14" spans="1:14" x14ac:dyDescent="0.25">
      <c r="A14" s="126"/>
      <c r="B14" s="47">
        <v>43428</v>
      </c>
      <c r="C14" s="48">
        <v>366897.712</v>
      </c>
      <c r="D14" s="48">
        <v>8830393.9349000007</v>
      </c>
      <c r="E14" s="48">
        <v>4236.9983000000002</v>
      </c>
      <c r="F14" s="48">
        <f t="shared" si="0"/>
        <v>499.49336886088167</v>
      </c>
      <c r="G14" s="48">
        <f t="shared" si="1"/>
        <v>-40.122699999999895</v>
      </c>
      <c r="H14" s="48">
        <f>SQRT((POWER(F14,2)+POWER(G14,2)))</f>
        <v>501.10224165461761</v>
      </c>
      <c r="I14" s="48">
        <f t="shared" si="3"/>
        <v>6.99999975040555E-4</v>
      </c>
      <c r="J14" s="48">
        <f t="shared" si="4"/>
        <v>-5.3000003099441528E-3</v>
      </c>
      <c r="K14" s="48">
        <f t="shared" si="5"/>
        <v>-7.5999999999112333E-3</v>
      </c>
    </row>
    <row r="15" spans="1:14" x14ac:dyDescent="0.25">
      <c r="A15" s="126"/>
      <c r="B15" s="47">
        <v>43431</v>
      </c>
      <c r="C15" s="48">
        <v>366897.71409999998</v>
      </c>
      <c r="D15" s="48">
        <v>8830393.9338000007</v>
      </c>
      <c r="E15" s="48">
        <v>4236.9907999999996</v>
      </c>
      <c r="F15" s="48">
        <f t="shared" si="0"/>
        <v>499.49573936362589</v>
      </c>
      <c r="G15" s="48">
        <f t="shared" si="1"/>
        <v>-40.130200000000514</v>
      </c>
      <c r="H15" s="48">
        <f>SQRT((POWER(F15,2)+POWER(G15,2)))</f>
        <v>501.10520511610667</v>
      </c>
      <c r="I15" s="48">
        <f t="shared" si="3"/>
        <v>-1.4000000082887709E-3</v>
      </c>
      <c r="J15" s="48">
        <f t="shared" si="4"/>
        <v>-4.2000003159046173E-3</v>
      </c>
      <c r="K15" s="48">
        <f t="shared" si="5"/>
        <v>-9.999999929277692E-5</v>
      </c>
    </row>
    <row r="16" spans="1:14" x14ac:dyDescent="0.25">
      <c r="A16" s="126"/>
      <c r="B16" s="47">
        <v>43434</v>
      </c>
      <c r="C16" s="48">
        <v>366897.71120000002</v>
      </c>
      <c r="D16" s="48">
        <v>8830393.9385000002</v>
      </c>
      <c r="E16" s="48">
        <v>4236.9912999999997</v>
      </c>
      <c r="F16" s="48">
        <f t="shared" si="0"/>
        <v>499.49102175027133</v>
      </c>
      <c r="G16" s="48">
        <f t="shared" si="1"/>
        <v>-40.129700000000412</v>
      </c>
      <c r="H16" s="48">
        <f t="shared" ref="H16" si="8">SQRT((POWER(F16,2)+POWER(G16,2)))</f>
        <v>501.10046261325687</v>
      </c>
      <c r="I16" s="48">
        <f t="shared" si="3"/>
        <v>1.4999999548308551E-3</v>
      </c>
      <c r="J16" s="48">
        <f t="shared" si="4"/>
        <v>-8.8999997824430466E-3</v>
      </c>
      <c r="K16" s="48">
        <f t="shared" si="5"/>
        <v>-5.9999999939464033E-4</v>
      </c>
    </row>
    <row r="17" spans="1:11" x14ac:dyDescent="0.25">
      <c r="A17" s="127" t="s">
        <v>46</v>
      </c>
      <c r="B17" s="60">
        <v>43439</v>
      </c>
      <c r="C17" s="61">
        <v>366897.7156</v>
      </c>
      <c r="D17" s="61">
        <v>8830393.9473999999</v>
      </c>
      <c r="E17" s="61">
        <v>4237.0088999999998</v>
      </c>
      <c r="F17" s="61">
        <f t="shared" si="0"/>
        <v>499.49090200046436</v>
      </c>
      <c r="G17" s="61">
        <f t="shared" si="1"/>
        <v>-40.112100000000282</v>
      </c>
      <c r="H17" s="61">
        <f t="shared" ref="H17" si="9">SQRT((POWER(F17,2)+POWER(G17,2)))</f>
        <v>501.09893409151005</v>
      </c>
      <c r="I17" s="61">
        <f t="shared" si="3"/>
        <v>-2.900000021327287E-3</v>
      </c>
      <c r="J17" s="61">
        <f t="shared" si="4"/>
        <v>-1.7799999564886093E-2</v>
      </c>
      <c r="K17" s="61">
        <f t="shared" si="5"/>
        <v>-1.8199999999524152E-2</v>
      </c>
    </row>
    <row r="18" spans="1:11" x14ac:dyDescent="0.25">
      <c r="A18" s="128"/>
      <c r="B18" s="60">
        <v>43441</v>
      </c>
      <c r="C18" s="61">
        <v>366897.71230000001</v>
      </c>
      <c r="D18" s="61">
        <v>8830393.9425000008</v>
      </c>
      <c r="E18" s="61">
        <v>4236.9938000000002</v>
      </c>
      <c r="F18" s="61">
        <f t="shared" si="0"/>
        <v>499.49018600917219</v>
      </c>
      <c r="G18" s="61">
        <f t="shared" si="1"/>
        <v>-40.127199999999903</v>
      </c>
      <c r="H18" s="61">
        <f t="shared" ref="H18" si="10">SQRT((POWER(F18,2)+POWER(G18,2)))</f>
        <v>501.09942935441211</v>
      </c>
      <c r="I18" s="61">
        <f t="shared" si="3"/>
        <v>3.9999996079131961E-4</v>
      </c>
      <c r="J18" s="61">
        <f t="shared" si="4"/>
        <v>-1.2900000438094139E-2</v>
      </c>
      <c r="K18" s="61">
        <f t="shared" si="5"/>
        <v>-3.0999999999039574E-3</v>
      </c>
    </row>
    <row r="19" spans="1:11" x14ac:dyDescent="0.25">
      <c r="A19" s="128"/>
      <c r="B19" s="60">
        <v>43446</v>
      </c>
      <c r="C19" s="62">
        <v>366897.71399999998</v>
      </c>
      <c r="D19" s="62">
        <v>8830393.9394000005</v>
      </c>
      <c r="E19" s="62">
        <v>4236.9993000000004</v>
      </c>
      <c r="F19" s="61">
        <f t="shared" si="0"/>
        <v>499.49310803094335</v>
      </c>
      <c r="G19" s="61">
        <f t="shared" si="1"/>
        <v>-40.121699999999691</v>
      </c>
      <c r="H19" s="61">
        <f t="shared" ref="H19" si="11">SQRT((POWER(F19,2)+POWER(G19,2)))</f>
        <v>501.10190159417834</v>
      </c>
      <c r="I19" s="61">
        <f t="shared" si="3"/>
        <v>-1.3000000035390258E-3</v>
      </c>
      <c r="J19" s="61">
        <f t="shared" si="4"/>
        <v>-9.8000001162290573E-3</v>
      </c>
      <c r="K19" s="61">
        <f t="shared" si="5"/>
        <v>-8.6000000001149601E-3</v>
      </c>
    </row>
    <row r="20" spans="1:11" x14ac:dyDescent="0.25">
      <c r="A20" s="128"/>
      <c r="B20" s="60">
        <v>43453</v>
      </c>
      <c r="C20" s="62">
        <v>366897.70319999999</v>
      </c>
      <c r="D20" s="62">
        <v>8830393.9396000002</v>
      </c>
      <c r="E20" s="62">
        <v>4236.9903000000004</v>
      </c>
      <c r="F20" s="61">
        <f t="shared" si="0"/>
        <v>499.48339425191642</v>
      </c>
      <c r="G20" s="61">
        <f t="shared" si="1"/>
        <v>-40.130699999999706</v>
      </c>
      <c r="H20" s="61">
        <f t="shared" ref="H20" si="12">SQRT((POWER(F20,2)+POWER(G20,2)))</f>
        <v>501.09293969872033</v>
      </c>
      <c r="I20" s="61">
        <f t="shared" si="3"/>
        <v>9.4999999855645001E-3</v>
      </c>
      <c r="J20" s="61">
        <f t="shared" si="4"/>
        <v>-9.9999997764825821E-3</v>
      </c>
      <c r="K20" s="61">
        <f t="shared" si="5"/>
        <v>3.9999999989959178E-4</v>
      </c>
    </row>
    <row r="21" spans="1:11" x14ac:dyDescent="0.25">
      <c r="A21" s="128"/>
      <c r="B21" s="60">
        <v>43457</v>
      </c>
      <c r="C21" s="62">
        <v>366897.71879999997</v>
      </c>
      <c r="D21" s="62">
        <v>8830393.9546000008</v>
      </c>
      <c r="E21" s="62">
        <v>4237.0127000000002</v>
      </c>
      <c r="F21" s="61">
        <f t="shared" si="0"/>
        <v>499.49048489649039</v>
      </c>
      <c r="G21" s="61">
        <f t="shared" si="1"/>
        <v>-40.108299999999872</v>
      </c>
      <c r="H21" s="61">
        <f t="shared" ref="H21" si="13">SQRT((POWER(F21,2)+POWER(G21,2)))</f>
        <v>501.09821415668716</v>
      </c>
      <c r="I21" s="61">
        <f t="shared" si="3"/>
        <v>-6.0999999986961484E-3</v>
      </c>
      <c r="J21" s="61">
        <f t="shared" si="4"/>
        <v>-2.500000037252903E-2</v>
      </c>
      <c r="K21" s="61">
        <f t="shared" si="5"/>
        <v>-2.1999999999934516E-2</v>
      </c>
    </row>
    <row r="22" spans="1:11" x14ac:dyDescent="0.25">
      <c r="A22" s="128"/>
      <c r="B22" s="60">
        <v>43462</v>
      </c>
      <c r="C22" s="62">
        <v>366897.71889999998</v>
      </c>
      <c r="D22" s="62">
        <v>8830393.9571000002</v>
      </c>
      <c r="E22" s="62">
        <v>4236.9928</v>
      </c>
      <c r="F22" s="61">
        <f t="shared" si="0"/>
        <v>499.48943916182236</v>
      </c>
      <c r="G22" s="61">
        <f t="shared" si="1"/>
        <v>-40.128200000000106</v>
      </c>
      <c r="H22" s="61">
        <f t="shared" ref="H22" si="14">SQRT((POWER(F22,2)+POWER(G22,2)))</f>
        <v>501.09876498493975</v>
      </c>
      <c r="I22" s="61">
        <f t="shared" si="3"/>
        <v>-6.2000000034458935E-3</v>
      </c>
      <c r="J22" s="61">
        <f t="shared" si="4"/>
        <v>-2.7499999850988388E-2</v>
      </c>
      <c r="K22" s="61">
        <f t="shared" si="5"/>
        <v>-2.0999999997002305E-3</v>
      </c>
    </row>
    <row r="23" spans="1:11" x14ac:dyDescent="0.25">
      <c r="A23" s="116" t="s">
        <v>47</v>
      </c>
      <c r="B23" s="26">
        <v>43466</v>
      </c>
      <c r="C23" s="27">
        <v>366897.71899999998</v>
      </c>
      <c r="D23" s="27">
        <v>8830393.9578000009</v>
      </c>
      <c r="E23" s="27">
        <v>4237.0046000000002</v>
      </c>
      <c r="F23" s="27">
        <f t="shared" si="0"/>
        <v>499.48921051220981</v>
      </c>
      <c r="G23" s="27">
        <f t="shared" si="1"/>
        <v>-40.116399999999885</v>
      </c>
      <c r="H23" s="27">
        <f t="shared" ref="H23" si="15">SQRT((POWER(F23,2)+POWER(G23,2)))</f>
        <v>501.09759225830516</v>
      </c>
      <c r="I23" s="27">
        <f t="shared" si="3"/>
        <v>-6.3000000081956387E-3</v>
      </c>
      <c r="J23" s="27">
        <f t="shared" si="4"/>
        <v>-2.8200000524520874E-2</v>
      </c>
      <c r="K23" s="27">
        <f t="shared" si="5"/>
        <v>-1.389999999992142E-2</v>
      </c>
    </row>
    <row r="24" spans="1:11" x14ac:dyDescent="0.25">
      <c r="A24" s="117"/>
      <c r="B24" s="26">
        <v>43468</v>
      </c>
      <c r="C24" s="27">
        <v>366897.71769999998</v>
      </c>
      <c r="D24" s="27">
        <v>8830393.9518999998</v>
      </c>
      <c r="E24" s="27">
        <v>4237.0011999999997</v>
      </c>
      <c r="F24" s="27">
        <f t="shared" si="0"/>
        <v>499.49073039936439</v>
      </c>
      <c r="G24" s="27">
        <f t="shared" si="1"/>
        <v>-40.119800000000396</v>
      </c>
      <c r="H24" s="27">
        <f t="shared" ref="H24" si="16">SQRT((POWER(F24,2)+POWER(G24,2)))</f>
        <v>501.09937947170772</v>
      </c>
      <c r="I24" s="27">
        <f t="shared" si="3"/>
        <v>-5.0000000046566129E-3</v>
      </c>
      <c r="J24" s="27">
        <f t="shared" si="4"/>
        <v>-2.2299999371170998E-2</v>
      </c>
      <c r="K24" s="27">
        <f t="shared" si="5"/>
        <v>-1.0499999999410647E-2</v>
      </c>
    </row>
    <row r="25" spans="1:11" x14ac:dyDescent="0.25">
      <c r="A25" s="117"/>
      <c r="B25" s="26">
        <v>43472</v>
      </c>
      <c r="C25" s="27">
        <v>366897.70730000001</v>
      </c>
      <c r="D25" s="27">
        <v>8830393.9287999999</v>
      </c>
      <c r="E25" s="27">
        <v>4236.9994999999999</v>
      </c>
      <c r="F25" s="27">
        <f t="shared" si="0"/>
        <v>499.49195039148566</v>
      </c>
      <c r="G25" s="27">
        <f t="shared" si="1"/>
        <v>-40.121500000000196</v>
      </c>
      <c r="H25" s="27">
        <f t="shared" ref="H25" si="17">SQRT((POWER(F25,2)+POWER(G25,2)))</f>
        <v>501.10073165795757</v>
      </c>
      <c r="I25" s="27">
        <f t="shared" si="3"/>
        <v>5.3999999654479325E-3</v>
      </c>
      <c r="J25" s="27">
        <f t="shared" si="4"/>
        <v>8.0000050365924835E-4</v>
      </c>
      <c r="K25" s="27">
        <f t="shared" si="5"/>
        <v>-8.7999999996100087E-3</v>
      </c>
    </row>
    <row r="26" spans="1:11" x14ac:dyDescent="0.25">
      <c r="A26" s="117"/>
      <c r="B26" s="26">
        <v>43476</v>
      </c>
      <c r="C26" s="27">
        <v>366897.71509999997</v>
      </c>
      <c r="D26" s="27">
        <v>8830393.9546000008</v>
      </c>
      <c r="E26" s="27">
        <v>4236.9994999999999</v>
      </c>
      <c r="F26" s="27">
        <f t="shared" si="0"/>
        <v>499.48718807502974</v>
      </c>
      <c r="G26" s="27">
        <f t="shared" si="1"/>
        <v>-40.121500000000196</v>
      </c>
      <c r="H26" s="27">
        <f t="shared" ref="H26" si="18">SQRT((POWER(F26,2)+POWER(G26,2)))</f>
        <v>501.09598463103868</v>
      </c>
      <c r="I26" s="27">
        <f t="shared" si="3"/>
        <v>-2.3999999975785613E-3</v>
      </c>
      <c r="J26" s="27">
        <f t="shared" si="4"/>
        <v>-2.500000037252903E-2</v>
      </c>
      <c r="K26" s="27">
        <f t="shared" si="5"/>
        <v>-8.7999999996100087E-3</v>
      </c>
    </row>
    <row r="27" spans="1:11" x14ac:dyDescent="0.25">
      <c r="A27" s="117"/>
      <c r="B27" s="26">
        <v>43479</v>
      </c>
      <c r="C27" s="27">
        <v>366897.71260000003</v>
      </c>
      <c r="D27" s="27">
        <v>8830393.9518999998</v>
      </c>
      <c r="E27" s="27">
        <v>4236.9988999999996</v>
      </c>
      <c r="F27" s="27">
        <f t="shared" si="0"/>
        <v>499.48618614692833</v>
      </c>
      <c r="G27" s="27">
        <f t="shared" si="1"/>
        <v>-40.122100000000501</v>
      </c>
      <c r="H27" s="27">
        <f t="shared" ref="H27" si="19">SQRT((POWER(F27,2)+POWER(G27,2)))</f>
        <v>501.095033960639</v>
      </c>
      <c r="I27" s="27">
        <f t="shared" si="3"/>
        <v>9.9999946542084217E-5</v>
      </c>
      <c r="J27" s="27">
        <f t="shared" si="4"/>
        <v>-2.2299999371170998E-2</v>
      </c>
      <c r="K27" s="27">
        <f t="shared" si="5"/>
        <v>-8.1999999993058736E-3</v>
      </c>
    </row>
    <row r="28" spans="1:11" x14ac:dyDescent="0.25">
      <c r="A28" s="117"/>
      <c r="B28" s="26">
        <v>43485</v>
      </c>
      <c r="C28" s="27">
        <v>366897.71779999998</v>
      </c>
      <c r="D28" s="27">
        <v>8830393.9583999999</v>
      </c>
      <c r="E28" s="27">
        <v>4236.9951000000001</v>
      </c>
      <c r="F28" s="27">
        <f t="shared" si="0"/>
        <v>499.48786890988043</v>
      </c>
      <c r="G28" s="27">
        <f t="shared" si="1"/>
        <v>-40.125900000000001</v>
      </c>
      <c r="H28" s="27">
        <f t="shared" ref="H28" si="20">SQRT((POWER(F28,2)+POWER(G28,2)))</f>
        <v>501.09701559572665</v>
      </c>
      <c r="I28" s="27">
        <f t="shared" si="3"/>
        <v>-5.100000009406358E-3</v>
      </c>
      <c r="J28" s="27">
        <f t="shared" si="4"/>
        <v>-2.8799999505281448E-2</v>
      </c>
      <c r="K28" s="27">
        <f t="shared" si="5"/>
        <v>-4.3999999998050043E-3</v>
      </c>
    </row>
    <row r="29" spans="1:11" x14ac:dyDescent="0.25">
      <c r="A29" s="117"/>
      <c r="B29" s="26">
        <v>43489</v>
      </c>
      <c r="C29" s="27">
        <v>366897.71600000001</v>
      </c>
      <c r="D29" s="27">
        <v>8830393.9575500004</v>
      </c>
      <c r="E29" s="27">
        <v>4236.9926500000001</v>
      </c>
      <c r="F29" s="27">
        <f t="shared" si="0"/>
        <v>499.48665088922195</v>
      </c>
      <c r="G29" s="27">
        <f t="shared" si="1"/>
        <v>-40.128349999999955</v>
      </c>
      <c r="H29" s="27">
        <f t="shared" ref="H29" si="21">SQRT((POWER(F29,2)+POWER(G29,2)))</f>
        <v>501.09599767934088</v>
      </c>
      <c r="I29" s="27">
        <f t="shared" si="3"/>
        <v>-3.3000000403262675E-3</v>
      </c>
      <c r="J29" s="27">
        <f t="shared" si="4"/>
        <v>-2.7950000017881393E-2</v>
      </c>
      <c r="K29" s="27">
        <f t="shared" si="5"/>
        <v>-1.9499999998515705E-3</v>
      </c>
    </row>
    <row r="30" spans="1:11" x14ac:dyDescent="0.25">
      <c r="A30" s="117"/>
      <c r="B30" s="26">
        <v>43493</v>
      </c>
      <c r="C30" s="27">
        <v>366897.70669999998</v>
      </c>
      <c r="D30" s="27">
        <v>8830393.9496999998</v>
      </c>
      <c r="E30" s="27">
        <v>4236.9894999999997</v>
      </c>
      <c r="F30" s="27">
        <f t="shared" si="0"/>
        <v>499.48192778094221</v>
      </c>
      <c r="G30" s="27">
        <f t="shared" si="1"/>
        <v>-40.131500000000415</v>
      </c>
      <c r="H30" s="27">
        <f t="shared" ref="H30:H31" si="22">SQRT((POWER(F30,2)+POWER(G30,2)))</f>
        <v>501.09154200806103</v>
      </c>
      <c r="I30" s="27">
        <f t="shared" si="3"/>
        <v>5.9999999939464033E-3</v>
      </c>
      <c r="J30" s="27">
        <f t="shared" si="4"/>
        <v>-2.0099999383091927E-2</v>
      </c>
      <c r="K30" s="27">
        <f t="shared" si="5"/>
        <v>1.2000000006082701E-3</v>
      </c>
    </row>
    <row r="31" spans="1:11" x14ac:dyDescent="0.25">
      <c r="A31" s="110" t="s">
        <v>48</v>
      </c>
      <c r="B31" s="60">
        <v>43497</v>
      </c>
      <c r="C31" s="61">
        <v>366897.712</v>
      </c>
      <c r="D31" s="61">
        <v>8830393.9440000001</v>
      </c>
      <c r="E31" s="61">
        <v>4236.9894999999997</v>
      </c>
      <c r="F31" s="61">
        <f t="shared" si="0"/>
        <v>499.48923776177156</v>
      </c>
      <c r="G31" s="61">
        <f t="shared" si="1"/>
        <v>-40.131500000000415</v>
      </c>
      <c r="H31" s="61">
        <f t="shared" si="22"/>
        <v>501.09882850799562</v>
      </c>
      <c r="I31" s="61">
        <f t="shared" si="3"/>
        <v>6.99999975040555E-4</v>
      </c>
      <c r="J31" s="61">
        <f t="shared" si="4"/>
        <v>-1.4399999752640724E-2</v>
      </c>
      <c r="K31" s="61">
        <f t="shared" si="5"/>
        <v>1.2000000006082701E-3</v>
      </c>
    </row>
    <row r="32" spans="1:11" x14ac:dyDescent="0.25">
      <c r="A32" s="110"/>
      <c r="B32" s="60">
        <v>43500</v>
      </c>
      <c r="C32" s="61">
        <v>366897.71110000001</v>
      </c>
      <c r="D32" s="61">
        <v>8830393.9430999998</v>
      </c>
      <c r="E32" s="61">
        <v>4236.9964</v>
      </c>
      <c r="F32" s="61">
        <f t="shared" si="0"/>
        <v>499.48884440718064</v>
      </c>
      <c r="G32" s="61">
        <f t="shared" si="1"/>
        <v>-40.1246000000001</v>
      </c>
      <c r="H32" s="61">
        <f t="shared" ref="H32" si="23">SQRT((POWER(F32,2)+POWER(G32,2)))</f>
        <v>501.09788386340318</v>
      </c>
      <c r="I32" s="61">
        <f t="shared" si="3"/>
        <v>1.5999999595806003E-3</v>
      </c>
      <c r="J32" s="61">
        <f t="shared" si="4"/>
        <v>-1.3499999418854713E-2</v>
      </c>
      <c r="K32" s="61">
        <f t="shared" si="5"/>
        <v>-5.6999999997060513E-3</v>
      </c>
    </row>
    <row r="33" spans="1:11" x14ac:dyDescent="0.25">
      <c r="A33" s="110"/>
      <c r="B33" s="60">
        <v>43503</v>
      </c>
      <c r="C33" s="61">
        <v>366897.71500000003</v>
      </c>
      <c r="D33" s="61">
        <v>8830393.9596999995</v>
      </c>
      <c r="E33" s="61">
        <v>4236.99</v>
      </c>
      <c r="F33" s="61">
        <f t="shared" si="0"/>
        <v>499.48478389678473</v>
      </c>
      <c r="G33" s="61">
        <f t="shared" si="1"/>
        <v>-40.131000000000313</v>
      </c>
      <c r="H33" s="61">
        <f t="shared" ref="H33" si="24">SQRT((POWER(F33,2)+POWER(G33,2)))</f>
        <v>501.09434890588994</v>
      </c>
      <c r="I33" s="61">
        <f t="shared" si="3"/>
        <v>-2.3000000510364771E-3</v>
      </c>
      <c r="J33" s="61">
        <f t="shared" si="4"/>
        <v>-3.0099999159574509E-2</v>
      </c>
      <c r="K33" s="61">
        <f t="shared" si="5"/>
        <v>7.0000000050640665E-4</v>
      </c>
    </row>
    <row r="34" spans="1:11" x14ac:dyDescent="0.25">
      <c r="A34" s="110"/>
      <c r="B34" s="60">
        <v>43509</v>
      </c>
      <c r="C34" s="61">
        <v>366897.71509999997</v>
      </c>
      <c r="D34" s="61">
        <v>8830393.9530999996</v>
      </c>
      <c r="E34" s="61">
        <v>4237.0088999999998</v>
      </c>
      <c r="F34" s="61">
        <f t="shared" si="0"/>
        <v>499.48786898791042</v>
      </c>
      <c r="G34" s="61">
        <f t="shared" si="1"/>
        <v>-40.112100000000282</v>
      </c>
      <c r="H34" s="61">
        <f t="shared" ref="H34" si="25">SQRT((POWER(F34,2)+POWER(G34,2)))</f>
        <v>501.09591081198613</v>
      </c>
      <c r="I34" s="61">
        <f t="shared" si="3"/>
        <v>-2.3999999975785613E-3</v>
      </c>
      <c r="J34" s="61">
        <f t="shared" si="4"/>
        <v>-2.3499999195337296E-2</v>
      </c>
      <c r="K34" s="61">
        <f t="shared" si="5"/>
        <v>-1.8199999999524152E-2</v>
      </c>
    </row>
    <row r="35" spans="1:11" x14ac:dyDescent="0.25">
      <c r="A35" s="110"/>
      <c r="B35" s="60">
        <v>43519</v>
      </c>
      <c r="C35" s="61">
        <v>366897.70419999998</v>
      </c>
      <c r="D35" s="61">
        <v>8830393.9342</v>
      </c>
      <c r="E35" s="61">
        <v>4237.0039999999999</v>
      </c>
      <c r="F35" s="61">
        <f t="shared" si="0"/>
        <v>499.48673674478022</v>
      </c>
      <c r="G35" s="61">
        <f t="shared" si="1"/>
        <v>-40.117000000000189</v>
      </c>
      <c r="H35" s="61">
        <f t="shared" ref="H35" si="26">SQRT((POWER(F35,2)+POWER(G35,2)))</f>
        <v>501.0951744658388</v>
      </c>
      <c r="I35" s="61">
        <f t="shared" si="3"/>
        <v>8.4999999962747097E-3</v>
      </c>
      <c r="J35" s="61">
        <f t="shared" si="4"/>
        <v>-4.5999996364116669E-3</v>
      </c>
      <c r="K35" s="61">
        <f t="shared" si="5"/>
        <v>-1.3299999999617285E-2</v>
      </c>
    </row>
    <row r="36" spans="1:11" x14ac:dyDescent="0.25">
      <c r="A36" s="110"/>
      <c r="B36" s="60">
        <v>43521</v>
      </c>
      <c r="C36" s="61">
        <v>366897.70809999999</v>
      </c>
      <c r="D36" s="61">
        <v>8830393.9447000008</v>
      </c>
      <c r="E36" s="61">
        <v>4237.0088999999998</v>
      </c>
      <c r="F36" s="61">
        <f t="shared" si="0"/>
        <v>499.48544500437714</v>
      </c>
      <c r="G36" s="61">
        <f t="shared" si="1"/>
        <v>-40.112100000000282</v>
      </c>
      <c r="H36" s="61">
        <f t="shared" ref="H36" si="27">SQRT((POWER(F36,2)+POWER(G36,2)))</f>
        <v>501.09349460717476</v>
      </c>
      <c r="I36" s="61">
        <f t="shared" si="3"/>
        <v>4.5999999856576324E-3</v>
      </c>
      <c r="J36" s="61">
        <f t="shared" si="4"/>
        <v>-1.510000042617321E-2</v>
      </c>
      <c r="K36" s="61">
        <f t="shared" si="5"/>
        <v>-1.8199999999524152E-2</v>
      </c>
    </row>
    <row r="37" spans="1:11" x14ac:dyDescent="0.25">
      <c r="A37" s="108" t="s">
        <v>49</v>
      </c>
      <c r="B37" s="20">
        <v>43525</v>
      </c>
      <c r="C37" s="27">
        <v>366897.70559999999</v>
      </c>
      <c r="D37" s="27">
        <v>8830393.9366999995</v>
      </c>
      <c r="E37" s="27">
        <v>4237.0034999999998</v>
      </c>
      <c r="F37" s="27">
        <f t="shared" si="0"/>
        <v>499.48684921463479</v>
      </c>
      <c r="G37" s="27">
        <f t="shared" si="1"/>
        <v>-40.117500000000291</v>
      </c>
      <c r="H37" s="27">
        <f t="shared" ref="H37" si="28">SQRT((POWER(F37,2)+POWER(G37,2)))</f>
        <v>501.09532660424338</v>
      </c>
      <c r="I37" s="27">
        <f t="shared" si="3"/>
        <v>7.0999999879859388E-3</v>
      </c>
      <c r="J37" s="27">
        <f t="shared" si="4"/>
        <v>-7.0999991148710251E-3</v>
      </c>
      <c r="K37" s="27">
        <f t="shared" si="5"/>
        <v>-1.2799999999515421E-2</v>
      </c>
    </row>
    <row r="38" spans="1:11" x14ac:dyDescent="0.25">
      <c r="A38" s="108"/>
      <c r="B38" s="20">
        <v>43529</v>
      </c>
      <c r="C38" s="27">
        <v>366897.70610000001</v>
      </c>
      <c r="D38" s="27">
        <v>8830393.9378999993</v>
      </c>
      <c r="E38" s="27">
        <v>4237.0114000000003</v>
      </c>
      <c r="F38" s="27">
        <f t="shared" si="0"/>
        <v>499.48674995142181</v>
      </c>
      <c r="G38" s="27">
        <f t="shared" si="1"/>
        <v>-40.109599999999773</v>
      </c>
      <c r="H38" s="27">
        <f t="shared" ref="H38:H40" si="29">SQRT((POWER(F38,2)+POWER(G38,2)))</f>
        <v>501.09459525043189</v>
      </c>
      <c r="I38" s="27">
        <f t="shared" si="3"/>
        <v>6.5999999642372131E-3</v>
      </c>
      <c r="J38" s="27">
        <f t="shared" si="4"/>
        <v>-8.299998939037323E-3</v>
      </c>
      <c r="K38" s="27">
        <f t="shared" si="5"/>
        <v>-2.0700000000033469E-2</v>
      </c>
    </row>
    <row r="39" spans="1:11" x14ac:dyDescent="0.25">
      <c r="A39" s="108"/>
      <c r="B39" s="20">
        <v>43533</v>
      </c>
      <c r="C39" s="27">
        <v>366897.70850000001</v>
      </c>
      <c r="D39" s="27">
        <v>8830393.9436000008</v>
      </c>
      <c r="E39" s="27">
        <v>4237.0072</v>
      </c>
      <c r="F39" s="27">
        <f t="shared" si="0"/>
        <v>499.48630077144747</v>
      </c>
      <c r="G39" s="27">
        <f t="shared" si="1"/>
        <v>-40.113800000000083</v>
      </c>
      <c r="H39" s="27">
        <f t="shared" si="29"/>
        <v>501.09448371418432</v>
      </c>
      <c r="I39" s="27">
        <f t="shared" si="3"/>
        <v>4.1999999666586518E-3</v>
      </c>
      <c r="J39" s="27">
        <f t="shared" si="4"/>
        <v>-1.4000000432133675E-2</v>
      </c>
      <c r="K39" s="27">
        <f t="shared" si="5"/>
        <v>-1.6499999999723514E-2</v>
      </c>
    </row>
    <row r="40" spans="1:11" x14ac:dyDescent="0.25">
      <c r="A40" s="108"/>
      <c r="B40" s="20">
        <v>43536</v>
      </c>
      <c r="C40" s="27">
        <v>366897.7083</v>
      </c>
      <c r="D40" s="27">
        <v>8830393.9469000008</v>
      </c>
      <c r="E40" s="27">
        <v>4237.0088999999998</v>
      </c>
      <c r="F40" s="27">
        <f t="shared" si="0"/>
        <v>499.48462449692539</v>
      </c>
      <c r="G40" s="27">
        <f t="shared" si="1"/>
        <v>-40.112100000000282</v>
      </c>
      <c r="H40" s="27">
        <f t="shared" si="29"/>
        <v>501.0926767328022</v>
      </c>
      <c r="I40" s="27">
        <f t="shared" si="3"/>
        <v>4.3999999761581421E-3</v>
      </c>
      <c r="J40" s="27">
        <f t="shared" si="4"/>
        <v>-1.7300000414252281E-2</v>
      </c>
      <c r="K40" s="27">
        <f t="shared" si="5"/>
        <v>-1.8199999999524152E-2</v>
      </c>
    </row>
    <row r="41" spans="1:11" x14ac:dyDescent="0.25">
      <c r="A41" s="108"/>
      <c r="B41" s="20">
        <v>43539</v>
      </c>
      <c r="C41" s="69">
        <v>366897.70909999998</v>
      </c>
      <c r="D41" s="69">
        <v>8830393.9513000008</v>
      </c>
      <c r="E41" s="69">
        <v>4236.9903999999997</v>
      </c>
      <c r="F41" s="27">
        <f t="shared" si="0"/>
        <v>499.48333991798705</v>
      </c>
      <c r="G41" s="27">
        <f t="shared" si="1"/>
        <v>-40.130600000000413</v>
      </c>
      <c r="H41" s="27">
        <f t="shared" ref="H41" si="30">SQRT((POWER(F41,2)+POWER(G41,2)))</f>
        <v>501.09287753069037</v>
      </c>
      <c r="I41" s="27">
        <f t="shared" si="3"/>
        <v>3.599999996367842E-3</v>
      </c>
      <c r="J41" s="27">
        <f t="shared" si="4"/>
        <v>-2.1700000390410423E-2</v>
      </c>
      <c r="K41" s="27">
        <f t="shared" si="5"/>
        <v>3.0000000060681487E-4</v>
      </c>
    </row>
    <row r="42" spans="1:11" x14ac:dyDescent="0.25">
      <c r="A42" s="108"/>
      <c r="B42" s="20">
        <v>43543</v>
      </c>
      <c r="C42" s="27">
        <v>366897.7096</v>
      </c>
      <c r="D42" s="27">
        <v>8830393.9455999993</v>
      </c>
      <c r="E42" s="27">
        <v>4236.9903999999997</v>
      </c>
      <c r="F42" s="27">
        <f t="shared" si="0"/>
        <v>499.48637297342322</v>
      </c>
      <c r="G42" s="27">
        <f t="shared" si="1"/>
        <v>-40.130600000000413</v>
      </c>
      <c r="H42" s="27">
        <f t="shared" ref="H42" si="31">SQRT((POWER(F42,2)+POWER(G42,2)))</f>
        <v>501.09590084384615</v>
      </c>
      <c r="I42" s="27">
        <f t="shared" si="3"/>
        <v>3.0999999726191163E-3</v>
      </c>
      <c r="J42" s="27">
        <f t="shared" si="4"/>
        <v>-1.5999998897314072E-2</v>
      </c>
      <c r="K42" s="27">
        <f t="shared" si="5"/>
        <v>3.0000000060681487E-4</v>
      </c>
    </row>
    <row r="43" spans="1:11" x14ac:dyDescent="0.25">
      <c r="A43" s="108"/>
      <c r="B43" s="26">
        <v>43546</v>
      </c>
      <c r="C43" s="27">
        <v>366897.70689999999</v>
      </c>
      <c r="D43" s="27">
        <v>8830393.9414000008</v>
      </c>
      <c r="E43" s="27">
        <v>4237.0065999999997</v>
      </c>
      <c r="F43" s="27">
        <f t="shared" si="0"/>
        <v>499.485873865001</v>
      </c>
      <c r="G43" s="27">
        <f t="shared" si="1"/>
        <v>-40.114400000000387</v>
      </c>
      <c r="H43" s="27">
        <f t="shared" ref="H43" si="32">SQRT((POWER(F43,2)+POWER(G43,2)))</f>
        <v>501.09410620964576</v>
      </c>
      <c r="I43" s="27">
        <f t="shared" si="3"/>
        <v>5.799999984446913E-3</v>
      </c>
      <c r="J43" s="27">
        <f t="shared" si="4"/>
        <v>-1.1800000444054604E-2</v>
      </c>
      <c r="K43" s="27">
        <f t="shared" si="5"/>
        <v>-1.5899999999419379E-2</v>
      </c>
    </row>
    <row r="44" spans="1:11" x14ac:dyDescent="0.25">
      <c r="A44" s="108"/>
      <c r="B44" s="26">
        <v>43550</v>
      </c>
      <c r="C44" s="27">
        <v>366897.71010000003</v>
      </c>
      <c r="D44" s="27">
        <v>8830393.9475999996</v>
      </c>
      <c r="E44" s="27">
        <v>4237.0101999999997</v>
      </c>
      <c r="F44" s="27">
        <f t="shared" si="0"/>
        <v>499.48591057032638</v>
      </c>
      <c r="G44" s="27">
        <f t="shared" si="1"/>
        <v>-40.110800000000381</v>
      </c>
      <c r="H44" s="27">
        <f t="shared" ref="H44" si="33">SQRT((POWER(F44,2)+POWER(G44,2)))</f>
        <v>501.09385461698503</v>
      </c>
      <c r="I44" s="27">
        <f t="shared" si="3"/>
        <v>2.5999999488703907E-3</v>
      </c>
      <c r="J44" s="27">
        <f t="shared" si="4"/>
        <v>-1.7999999225139618E-2</v>
      </c>
      <c r="K44" s="27">
        <f t="shared" si="5"/>
        <v>-1.9499999999425199E-2</v>
      </c>
    </row>
    <row r="45" spans="1:11" x14ac:dyDescent="0.25">
      <c r="A45" s="108"/>
      <c r="B45" s="26">
        <v>43553</v>
      </c>
      <c r="C45" s="27">
        <v>366897.7072</v>
      </c>
      <c r="D45" s="27">
        <v>8830393.9503000006</v>
      </c>
      <c r="E45" s="27">
        <v>4237.0101999999997</v>
      </c>
      <c r="F45" s="27">
        <f t="shared" si="0"/>
        <v>499.48210092049845</v>
      </c>
      <c r="G45" s="27">
        <f t="shared" si="1"/>
        <v>-40.110800000000381</v>
      </c>
      <c r="H45" s="27">
        <f t="shared" ref="H45" si="34">SQRT((POWER(F45,2)+POWER(G45,2)))</f>
        <v>501.09005719191339</v>
      </c>
      <c r="I45" s="27">
        <f t="shared" si="3"/>
        <v>5.4999999701976776E-3</v>
      </c>
      <c r="J45" s="27">
        <f t="shared" si="4"/>
        <v>-2.070000022649765E-2</v>
      </c>
      <c r="K45" s="27">
        <f t="shared" si="5"/>
        <v>-1.9499999999425199E-2</v>
      </c>
    </row>
    <row r="46" spans="1:11" x14ac:dyDescent="0.25">
      <c r="A46" s="92" t="s">
        <v>68</v>
      </c>
      <c r="B46" s="80">
        <v>43560</v>
      </c>
      <c r="C46" s="79">
        <v>366897.70730000001</v>
      </c>
      <c r="D46" s="79">
        <v>8830393.9489999991</v>
      </c>
      <c r="E46" s="79">
        <v>4236.9934999999996</v>
      </c>
      <c r="F46" s="79">
        <f t="shared" si="0"/>
        <v>499.48278016464906</v>
      </c>
      <c r="G46" s="79">
        <f t="shared" si="1"/>
        <v>-40.127500000000509</v>
      </c>
      <c r="H46" s="79">
        <f t="shared" ref="H46" si="35">SQRT((POWER(F46,2)+POWER(G46,2)))</f>
        <v>501.09207131749469</v>
      </c>
      <c r="I46" s="79">
        <f t="shared" si="3"/>
        <v>5.3999999654479325E-3</v>
      </c>
      <c r="J46" s="79">
        <f t="shared" si="4"/>
        <v>-1.9399998709559441E-2</v>
      </c>
      <c r="K46" s="79">
        <f t="shared" si="5"/>
        <v>-2.7999999992971425E-3</v>
      </c>
    </row>
    <row r="47" spans="1:11" x14ac:dyDescent="0.25">
      <c r="A47" s="93"/>
      <c r="B47" s="80">
        <v>43564</v>
      </c>
      <c r="C47" s="81">
        <v>366897.70740000001</v>
      </c>
      <c r="D47" s="81">
        <v>8830393.9478999991</v>
      </c>
      <c r="E47" s="81">
        <v>4237.0020999999997</v>
      </c>
      <c r="F47" s="79">
        <f t="shared" ref="F47:F53" si="36">SQRT((POWER(C47-$C$4,2)+POWER(D47-$D$4,2)))</f>
        <v>499.48336861910491</v>
      </c>
      <c r="G47" s="79">
        <f t="shared" ref="G47:G53" si="37">E47-$E$4</f>
        <v>-40.118900000000394</v>
      </c>
      <c r="H47" s="79">
        <f t="shared" ref="H47:H53" si="38">SQRT((POWER(F47,2)+POWER(G47,2)))</f>
        <v>501.09196926741765</v>
      </c>
      <c r="I47" s="79">
        <f t="shared" ref="I47:I53" si="39">C$5-C47</f>
        <v>5.2999999606981874E-3</v>
      </c>
      <c r="J47" s="79">
        <f t="shared" ref="J47:J53" si="40">D$5-D47</f>
        <v>-1.8299998715519905E-2</v>
      </c>
      <c r="K47" s="79">
        <f t="shared" ref="K47:K53" si="41">E$5-E47</f>
        <v>-1.1399999999412103E-2</v>
      </c>
    </row>
    <row r="48" spans="1:11" x14ac:dyDescent="0.25">
      <c r="A48" s="93"/>
      <c r="B48" s="80">
        <v>43568</v>
      </c>
      <c r="C48" s="81">
        <v>366897.70640000002</v>
      </c>
      <c r="D48" s="81">
        <v>8830393.9439000003</v>
      </c>
      <c r="E48" s="81">
        <v>4236.9966999999997</v>
      </c>
      <c r="F48" s="79">
        <f t="shared" si="36"/>
        <v>499.48429344029512</v>
      </c>
      <c r="G48" s="79">
        <f t="shared" si="37"/>
        <v>-40.124300000000403</v>
      </c>
      <c r="H48" s="79">
        <f t="shared" si="38"/>
        <v>501.09332348779196</v>
      </c>
      <c r="I48" s="79">
        <f t="shared" si="39"/>
        <v>6.2999999499879777E-3</v>
      </c>
      <c r="J48" s="79">
        <f t="shared" si="40"/>
        <v>-1.4299999922513962E-2</v>
      </c>
      <c r="K48" s="79">
        <f t="shared" si="41"/>
        <v>-5.9999999994033715E-3</v>
      </c>
    </row>
    <row r="49" spans="1:11" x14ac:dyDescent="0.25">
      <c r="A49" s="93"/>
      <c r="B49" s="80">
        <v>43574</v>
      </c>
      <c r="C49" s="81">
        <v>366897.70529999997</v>
      </c>
      <c r="D49" s="81">
        <v>8830393.9419999998</v>
      </c>
      <c r="E49" s="81">
        <v>4236.991</v>
      </c>
      <c r="F49" s="79">
        <f t="shared" si="36"/>
        <v>499.48417585590238</v>
      </c>
      <c r="G49" s="79">
        <f t="shared" si="37"/>
        <v>-40.130000000000109</v>
      </c>
      <c r="H49" s="79">
        <f t="shared" si="38"/>
        <v>501.09366273227806</v>
      </c>
      <c r="I49" s="79">
        <f t="shared" si="39"/>
        <v>7.4000000022351742E-3</v>
      </c>
      <c r="J49" s="79">
        <f t="shared" si="40"/>
        <v>-1.2399999424815178E-2</v>
      </c>
      <c r="K49" s="79">
        <f t="shared" si="41"/>
        <v>-2.9999999969732016E-4</v>
      </c>
    </row>
    <row r="50" spans="1:11" x14ac:dyDescent="0.25">
      <c r="A50" s="93"/>
      <c r="B50" s="80">
        <v>43578</v>
      </c>
      <c r="C50" s="81">
        <v>366897.70419999998</v>
      </c>
      <c r="D50" s="81">
        <v>8830393.9401999991</v>
      </c>
      <c r="E50" s="81">
        <v>4236.9895999999999</v>
      </c>
      <c r="F50" s="79">
        <f t="shared" si="36"/>
        <v>499.48401288404426</v>
      </c>
      <c r="G50" s="79">
        <f t="shared" si="37"/>
        <v>-40.131400000000212</v>
      </c>
      <c r="H50" s="79">
        <f t="shared" si="38"/>
        <v>501.09361240461658</v>
      </c>
      <c r="I50" s="79">
        <f t="shared" si="39"/>
        <v>8.4999999962747097E-3</v>
      </c>
      <c r="J50" s="79">
        <f t="shared" si="40"/>
        <v>-1.0599998757243156E-2</v>
      </c>
      <c r="K50" s="79">
        <f t="shared" si="41"/>
        <v>1.1000000004059984E-3</v>
      </c>
    </row>
    <row r="51" spans="1:11" x14ac:dyDescent="0.25">
      <c r="A51" s="93"/>
      <c r="B51" s="80">
        <v>43582</v>
      </c>
      <c r="C51" s="81">
        <v>366897.70799999998</v>
      </c>
      <c r="D51" s="81">
        <v>8830393.9481000006</v>
      </c>
      <c r="E51" s="81">
        <v>4236.9925000000003</v>
      </c>
      <c r="F51" s="79">
        <f t="shared" si="36"/>
        <v>499.48381244121578</v>
      </c>
      <c r="G51" s="79">
        <f t="shared" si="37"/>
        <v>-40.128499999999804</v>
      </c>
      <c r="H51" s="79">
        <f t="shared" si="38"/>
        <v>501.09318035976264</v>
      </c>
      <c r="I51" s="79">
        <f t="shared" si="39"/>
        <v>4.6999999904073775E-3</v>
      </c>
      <c r="J51" s="79">
        <f t="shared" si="40"/>
        <v>-1.8500000238418579E-2</v>
      </c>
      <c r="K51" s="79">
        <f t="shared" si="41"/>
        <v>-1.8000000000029104E-3</v>
      </c>
    </row>
    <row r="52" spans="1:11" x14ac:dyDescent="0.25">
      <c r="A52" s="94"/>
      <c r="B52" s="80">
        <v>43585</v>
      </c>
      <c r="C52" s="81">
        <v>366897.71879999997</v>
      </c>
      <c r="D52" s="81">
        <v>8830393.9539000001</v>
      </c>
      <c r="E52" s="81">
        <v>4237.0065999999997</v>
      </c>
      <c r="F52" s="79">
        <f t="shared" si="36"/>
        <v>499.49080265334868</v>
      </c>
      <c r="G52" s="79">
        <f t="shared" si="37"/>
        <v>-40.114400000000387</v>
      </c>
      <c r="H52" s="79">
        <f t="shared" si="38"/>
        <v>501.09901917948969</v>
      </c>
      <c r="I52" s="79">
        <f t="shared" si="39"/>
        <v>-6.0999999986961484E-3</v>
      </c>
      <c r="J52" s="79">
        <f t="shared" si="40"/>
        <v>-2.4299999698996544E-2</v>
      </c>
      <c r="K52" s="79">
        <f t="shared" si="41"/>
        <v>-1.5899999999419379E-2</v>
      </c>
    </row>
    <row r="53" spans="1:11" x14ac:dyDescent="0.25">
      <c r="A53" s="92" t="s">
        <v>70</v>
      </c>
      <c r="B53" s="26">
        <v>43589</v>
      </c>
      <c r="C53" s="25">
        <v>366897.70640000002</v>
      </c>
      <c r="D53" s="25">
        <v>8830393.9439000003</v>
      </c>
      <c r="E53" s="25">
        <v>4236.9966999999997</v>
      </c>
      <c r="F53" s="27">
        <f t="shared" si="36"/>
        <v>499.48429344029512</v>
      </c>
      <c r="G53" s="27">
        <f t="shared" si="37"/>
        <v>-40.124300000000403</v>
      </c>
      <c r="H53" s="27">
        <f t="shared" si="38"/>
        <v>501.09332348779196</v>
      </c>
      <c r="I53" s="27">
        <f t="shared" si="39"/>
        <v>6.2999999499879777E-3</v>
      </c>
      <c r="J53" s="27">
        <f t="shared" si="40"/>
        <v>-1.4299999922513962E-2</v>
      </c>
      <c r="K53" s="27">
        <f t="shared" si="41"/>
        <v>-5.9999999994033715E-3</v>
      </c>
    </row>
    <row r="54" spans="1:11" x14ac:dyDescent="0.25">
      <c r="A54" s="93"/>
      <c r="B54" s="26">
        <v>43592</v>
      </c>
      <c r="C54" s="27">
        <v>366897.69819999998</v>
      </c>
      <c r="D54" s="27">
        <v>8830393.9343999997</v>
      </c>
      <c r="E54" s="27">
        <v>4236.9953999999998</v>
      </c>
      <c r="F54" s="27">
        <f t="shared" ref="F54:F57" si="42">SQRT((POWER(C54-$C$4,2)+POWER(D54-$D$4,2)))</f>
        <v>499.48129988882351</v>
      </c>
      <c r="G54" s="27">
        <f t="shared" ref="G54:G57" si="43">E54-$E$4</f>
        <v>-40.125600000000304</v>
      </c>
      <c r="H54" s="27">
        <f t="shared" ref="H54:H57" si="44">SQRT((POWER(F54,2)+POWER(G54,2)))</f>
        <v>501.09044364664237</v>
      </c>
      <c r="I54" s="27">
        <f t="shared" ref="I54:I57" si="45">C$5-C54</f>
        <v>1.4499999990221113E-2</v>
      </c>
      <c r="J54" s="27">
        <f t="shared" ref="J54:J57" si="46">D$5-D54</f>
        <v>-4.7999992966651917E-3</v>
      </c>
      <c r="K54" s="27">
        <f t="shared" ref="K54:K57" si="47">E$5-E54</f>
        <v>-4.6999999995023245E-3</v>
      </c>
    </row>
    <row r="55" spans="1:11" x14ac:dyDescent="0.25">
      <c r="A55" s="93"/>
      <c r="B55" s="26">
        <v>43599</v>
      </c>
      <c r="C55" s="25">
        <v>366897.7023</v>
      </c>
      <c r="D55" s="25">
        <v>8830393.9398999996</v>
      </c>
      <c r="E55" s="25">
        <v>4236.9947000000002</v>
      </c>
      <c r="F55" s="27">
        <f t="shared" si="42"/>
        <v>499.48245614652001</v>
      </c>
      <c r="G55" s="27">
        <f t="shared" si="43"/>
        <v>-40.126299999999901</v>
      </c>
      <c r="H55" s="27">
        <f t="shared" si="44"/>
        <v>501.09165224522576</v>
      </c>
      <c r="I55" s="27">
        <f t="shared" si="45"/>
        <v>1.0399999970104545E-2</v>
      </c>
      <c r="J55" s="27">
        <f t="shared" si="46"/>
        <v>-1.0299999266862869E-2</v>
      </c>
      <c r="K55" s="27">
        <f t="shared" si="47"/>
        <v>-3.9999999999054126E-3</v>
      </c>
    </row>
    <row r="56" spans="1:11" x14ac:dyDescent="0.25">
      <c r="A56" s="93"/>
      <c r="B56" s="26">
        <v>43604</v>
      </c>
      <c r="C56" s="25">
        <v>366897.70419999998</v>
      </c>
      <c r="D56" s="25">
        <v>8830393.9401999991</v>
      </c>
      <c r="E56" s="25">
        <v>4236.9895999999999</v>
      </c>
      <c r="F56" s="27">
        <f t="shared" si="42"/>
        <v>499.48401288404426</v>
      </c>
      <c r="G56" s="27">
        <f t="shared" si="43"/>
        <v>-40.131400000000212</v>
      </c>
      <c r="H56" s="27">
        <f t="shared" si="44"/>
        <v>501.09361240461658</v>
      </c>
      <c r="I56" s="27">
        <f t="shared" si="45"/>
        <v>8.4999999962747097E-3</v>
      </c>
      <c r="J56" s="27">
        <f t="shared" si="46"/>
        <v>-1.0599998757243156E-2</v>
      </c>
      <c r="K56" s="27">
        <f t="shared" si="47"/>
        <v>1.1000000004059984E-3</v>
      </c>
    </row>
    <row r="57" spans="1:11" x14ac:dyDescent="0.25">
      <c r="A57" s="94"/>
      <c r="B57" s="26">
        <v>43609</v>
      </c>
      <c r="C57" s="25">
        <v>366897.70429999998</v>
      </c>
      <c r="D57" s="25">
        <v>8830393.9419</v>
      </c>
      <c r="E57" s="25">
        <v>4236.9967000000006</v>
      </c>
      <c r="F57" s="27">
        <f t="shared" si="42"/>
        <v>499.48333023514664</v>
      </c>
      <c r="G57" s="27">
        <f t="shared" si="43"/>
        <v>-40.124299999999494</v>
      </c>
      <c r="H57" s="27">
        <f t="shared" si="44"/>
        <v>501.0923633755383</v>
      </c>
      <c r="I57" s="27">
        <f t="shared" si="45"/>
        <v>8.3999999915249646E-3</v>
      </c>
      <c r="J57" s="27">
        <f t="shared" si="46"/>
        <v>-1.2299999594688416E-2</v>
      </c>
      <c r="K57" s="27">
        <f t="shared" si="47"/>
        <v>-6.0000000003128662E-3</v>
      </c>
    </row>
    <row r="58" spans="1:11" x14ac:dyDescent="0.25">
      <c r="A58" s="95" t="s">
        <v>71</v>
      </c>
      <c r="B58" s="34">
        <v>43619</v>
      </c>
      <c r="C58" s="83">
        <v>366897.7083</v>
      </c>
      <c r="D58" s="83">
        <v>8830393.9453800004</v>
      </c>
      <c r="E58" s="83">
        <v>4236.9915000000001</v>
      </c>
      <c r="F58" s="35">
        <f t="shared" ref="F58:F61" si="48">SQRT((POWER(C58-$C$4,2)+POWER(D58-$D$4,2)))</f>
        <v>499.48531451528135</v>
      </c>
      <c r="G58" s="35">
        <f t="shared" ref="G58:G61" si="49">E58-$E$4</f>
        <v>-40.129500000000007</v>
      </c>
      <c r="H58" s="35">
        <f t="shared" ref="H58:H61" si="50">SQRT((POWER(F58,2)+POWER(G58,2)))</f>
        <v>501.09475769227475</v>
      </c>
      <c r="I58" s="35">
        <f t="shared" ref="I58:I61" si="51">C$5-C58</f>
        <v>4.3999999761581421E-3</v>
      </c>
      <c r="J58" s="35">
        <f t="shared" ref="J58:J61" si="52">D$5-D58</f>
        <v>-1.5780000016093254E-2</v>
      </c>
      <c r="K58" s="35">
        <f t="shared" ref="K58:K61" si="53">E$5-E58</f>
        <v>-7.9999999979918357E-4</v>
      </c>
    </row>
    <row r="59" spans="1:11" x14ac:dyDescent="0.25">
      <c r="A59" s="96"/>
      <c r="B59" s="34">
        <v>43623</v>
      </c>
      <c r="C59" s="83">
        <v>366897.7083</v>
      </c>
      <c r="D59" s="83">
        <v>8830393.9453800004</v>
      </c>
      <c r="E59" s="83">
        <v>4236.9915000000001</v>
      </c>
      <c r="F59" s="35">
        <f t="shared" si="48"/>
        <v>499.48531451528135</v>
      </c>
      <c r="G59" s="35">
        <f t="shared" si="49"/>
        <v>-40.129500000000007</v>
      </c>
      <c r="H59" s="35">
        <f t="shared" si="50"/>
        <v>501.09475769227475</v>
      </c>
      <c r="I59" s="35">
        <f t="shared" si="51"/>
        <v>4.3999999761581421E-3</v>
      </c>
      <c r="J59" s="35">
        <f t="shared" si="52"/>
        <v>-1.5780000016093254E-2</v>
      </c>
      <c r="K59" s="35">
        <f t="shared" si="53"/>
        <v>-7.9999999979918357E-4</v>
      </c>
    </row>
    <row r="60" spans="1:11" x14ac:dyDescent="0.25">
      <c r="A60" s="96"/>
      <c r="B60" s="34">
        <v>43631</v>
      </c>
      <c r="C60" s="83">
        <v>366897.71309999999</v>
      </c>
      <c r="D60" s="83">
        <v>8830393.9527000003</v>
      </c>
      <c r="E60" s="83">
        <v>4237.0132000000003</v>
      </c>
      <c r="F60" s="35">
        <f t="shared" si="48"/>
        <v>499.48626850462551</v>
      </c>
      <c r="G60" s="35">
        <f t="shared" si="49"/>
        <v>-40.10779999999977</v>
      </c>
      <c r="H60" s="35">
        <f t="shared" si="50"/>
        <v>501.09397127237008</v>
      </c>
      <c r="I60" s="35">
        <f t="shared" si="51"/>
        <v>-4.0000001899898052E-4</v>
      </c>
      <c r="J60" s="35">
        <f t="shared" si="52"/>
        <v>-2.3099999874830246E-2</v>
      </c>
      <c r="K60" s="35">
        <f t="shared" si="53"/>
        <v>-2.250000000003638E-2</v>
      </c>
    </row>
    <row r="61" spans="1:11" x14ac:dyDescent="0.25">
      <c r="A61" s="96"/>
      <c r="B61" s="34">
        <v>43637</v>
      </c>
      <c r="C61" s="83">
        <v>366897.70199999999</v>
      </c>
      <c r="D61" s="83">
        <v>8830393.9370000008</v>
      </c>
      <c r="E61" s="83">
        <v>4237.0010000000002</v>
      </c>
      <c r="F61" s="35">
        <f t="shared" si="48"/>
        <v>499.48350537380401</v>
      </c>
      <c r="G61" s="35">
        <f t="shared" si="49"/>
        <v>-40.119999999999891</v>
      </c>
      <c r="H61" s="35">
        <f t="shared" si="50"/>
        <v>501.09219365352607</v>
      </c>
      <c r="I61" s="35">
        <f t="shared" si="51"/>
        <v>1.0699999984353781E-2</v>
      </c>
      <c r="J61" s="35">
        <f t="shared" si="52"/>
        <v>-7.4000004678964615E-3</v>
      </c>
      <c r="K61" s="35">
        <f t="shared" si="53"/>
        <v>-1.0299999999915599E-2</v>
      </c>
    </row>
    <row r="62" spans="1:11" x14ac:dyDescent="0.25">
      <c r="A62" s="96"/>
      <c r="B62" s="34">
        <v>43641</v>
      </c>
      <c r="C62" s="83">
        <v>366897.70286666666</v>
      </c>
      <c r="D62" s="83">
        <v>8830393.9454333335</v>
      </c>
      <c r="E62" s="83">
        <v>4236.9775999999993</v>
      </c>
      <c r="F62" s="35">
        <f t="shared" ref="F62" si="54">SQRT((POWER(C62-$C$4,2)+POWER(D62-$D$4,2)))</f>
        <v>499.48044909159978</v>
      </c>
      <c r="G62" s="35">
        <f t="shared" ref="G62" si="55">E62-$E$4</f>
        <v>-40.143400000000838</v>
      </c>
      <c r="H62" s="35">
        <f t="shared" ref="H62" si="56">SQRT((POWER(F62,2)+POWER(G62,2)))</f>
        <v>501.09102126091454</v>
      </c>
      <c r="I62" s="35">
        <f t="shared" ref="I62" si="57">C$5-C62</f>
        <v>9.8333333153277636E-3</v>
      </c>
      <c r="J62" s="35">
        <f t="shared" ref="J62" si="58">D$5-D62</f>
        <v>-1.5833333134651184E-2</v>
      </c>
      <c r="K62" s="35">
        <f t="shared" ref="K62" si="59">E$5-E62</f>
        <v>1.3100000001031731E-2</v>
      </c>
    </row>
    <row r="63" spans="1:11" x14ac:dyDescent="0.25">
      <c r="A63" s="96"/>
      <c r="B63" s="34">
        <v>43645</v>
      </c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  <c r="B64" s="34"/>
      <c r="C64" s="83"/>
      <c r="D64" s="83"/>
      <c r="E64" s="83"/>
      <c r="F64" s="35"/>
      <c r="G64" s="35"/>
      <c r="H64" s="35"/>
      <c r="I64" s="35"/>
      <c r="J64" s="35"/>
      <c r="K64" s="35"/>
    </row>
    <row r="65" spans="1:1" x14ac:dyDescent="0.25">
      <c r="A65" s="96"/>
    </row>
  </sheetData>
  <mergeCells count="11">
    <mergeCell ref="A53:A57"/>
    <mergeCell ref="A58:A65"/>
    <mergeCell ref="A46:A52"/>
    <mergeCell ref="A2:K2"/>
    <mergeCell ref="A5:B5"/>
    <mergeCell ref="A6:A8"/>
    <mergeCell ref="A9:A16"/>
    <mergeCell ref="A37:A45"/>
    <mergeCell ref="A31:A36"/>
    <mergeCell ref="A23:A30"/>
    <mergeCell ref="A17:A2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N64"/>
  <sheetViews>
    <sheetView workbookViewId="0">
      <pane ySplit="4" topLeftCell="A44" activePane="bottomLeft" state="frozen"/>
      <selection pane="bottomLeft" activeCell="C62" sqref="C62:K62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29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366930.96669999999</v>
      </c>
      <c r="D5" s="5">
        <v>8830426.3599999994</v>
      </c>
      <c r="E5" s="5">
        <v>4231.1342999999997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43397</v>
      </c>
      <c r="C6" s="38">
        <v>366930.96669999999</v>
      </c>
      <c r="D6" s="38">
        <v>8830426.3599999994</v>
      </c>
      <c r="E6" s="38">
        <v>4231.1342999999997</v>
      </c>
      <c r="F6" s="38">
        <f t="shared" ref="F6:F8" si="0">SQRT((POWER(C6-$C$4,2)+POWER(D6-$D$4,2)))</f>
        <v>516.28098159686283</v>
      </c>
      <c r="G6" s="38">
        <f t="shared" ref="G6:G8" si="1">E6-$E$4</f>
        <v>-45.986700000000383</v>
      </c>
      <c r="H6" s="38">
        <f t="shared" ref="H6:H8" si="2">SQRT((POWER(F6,2)+POWER(G6,2)))</f>
        <v>518.32502210052553</v>
      </c>
      <c r="I6" s="38">
        <f t="shared" ref="I6:K6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>
        <v>43399</v>
      </c>
      <c r="C7" s="38">
        <v>366930.96919999999</v>
      </c>
      <c r="D7" s="38">
        <v>8830426.3642999995</v>
      </c>
      <c r="E7" s="38">
        <v>4231.1324999999997</v>
      </c>
      <c r="F7" s="38">
        <f t="shared" si="0"/>
        <v>516.28167920390683</v>
      </c>
      <c r="G7" s="38">
        <f t="shared" si="1"/>
        <v>-45.988500000000386</v>
      </c>
      <c r="H7" s="38">
        <f t="shared" si="2"/>
        <v>518.32587665855135</v>
      </c>
      <c r="I7" s="38">
        <f t="shared" ref="I7" si="4">C$5-C7</f>
        <v>-2.5000000023283064E-3</v>
      </c>
      <c r="J7" s="38">
        <f t="shared" ref="J7" si="5">D$5-D7</f>
        <v>-4.3000001460313797E-3</v>
      </c>
      <c r="K7" s="38">
        <f t="shared" ref="K7" si="6">E$5-E7</f>
        <v>1.8000000000029104E-3</v>
      </c>
      <c r="L7" s="43"/>
      <c r="M7" s="43"/>
      <c r="N7" s="43"/>
    </row>
    <row r="8" spans="1:14" x14ac:dyDescent="0.25">
      <c r="A8" s="126"/>
      <c r="B8" s="36">
        <v>43403</v>
      </c>
      <c r="C8" s="38">
        <v>366930.96679999999</v>
      </c>
      <c r="D8" s="38">
        <v>8830426.3620999996</v>
      </c>
      <c r="E8" s="38">
        <v>4231.1171999999997</v>
      </c>
      <c r="F8" s="38">
        <f t="shared" si="0"/>
        <v>516.28028379042655</v>
      </c>
      <c r="G8" s="38">
        <f t="shared" si="1"/>
        <v>-46.00380000000041</v>
      </c>
      <c r="H8" s="38">
        <f t="shared" si="2"/>
        <v>518.32584446963801</v>
      </c>
      <c r="I8" s="38">
        <f t="shared" ref="I8" si="7">C$5-C8</f>
        <v>-1.0000000474974513E-4</v>
      </c>
      <c r="J8" s="38">
        <f t="shared" ref="J8" si="8">D$5-D8</f>
        <v>-2.1000001579523087E-3</v>
      </c>
      <c r="K8" s="38">
        <f t="shared" ref="K8" si="9">E$5-E8</f>
        <v>1.7100000000027649E-2</v>
      </c>
    </row>
    <row r="9" spans="1:14" x14ac:dyDescent="0.25">
      <c r="A9" s="125" t="s">
        <v>42</v>
      </c>
      <c r="B9" s="47">
        <v>43407</v>
      </c>
      <c r="C9" s="48">
        <v>366930.97139999998</v>
      </c>
      <c r="D9" s="48">
        <v>8830426.3773999996</v>
      </c>
      <c r="E9" s="48">
        <v>4231.1085999999996</v>
      </c>
      <c r="F9" s="48">
        <f t="shared" ref="F9:F11" si="10">SQRT((POWER(C9-$C$4,2)+POWER(D9-$D$4,2)))</f>
        <v>516.27878675222178</v>
      </c>
      <c r="G9" s="48">
        <f t="shared" ref="G9:G11" si="11">E9-$E$4</f>
        <v>-46.012400000000525</v>
      </c>
      <c r="H9" s="48">
        <f t="shared" ref="H9:H11" si="12">SQRT((POWER(F9,2)+POWER(G9,2)))</f>
        <v>518.3251167019655</v>
      </c>
      <c r="I9" s="48">
        <f t="shared" ref="I9:I11" si="13">C$5-C9</f>
        <v>-4.6999999904073775E-3</v>
      </c>
      <c r="J9" s="48">
        <f t="shared" ref="J9:J11" si="14">D$5-D9</f>
        <v>-1.7400000244379044E-2</v>
      </c>
      <c r="K9" s="48">
        <f t="shared" ref="K9:K11" si="15">E$5-E9</f>
        <v>2.5700000000142609E-2</v>
      </c>
    </row>
    <row r="10" spans="1:14" x14ac:dyDescent="0.25">
      <c r="A10" s="126"/>
      <c r="B10" s="47">
        <v>43410</v>
      </c>
      <c r="C10" s="48">
        <v>366930.9669</v>
      </c>
      <c r="D10" s="48">
        <v>8830426.3595000003</v>
      </c>
      <c r="E10" s="48">
        <v>4231.1260000000002</v>
      </c>
      <c r="F10" s="48">
        <f t="shared" si="10"/>
        <v>516.2813550912615</v>
      </c>
      <c r="G10" s="48">
        <f t="shared" si="11"/>
        <v>-45.994999999999891</v>
      </c>
      <c r="H10" s="48">
        <f t="shared" si="12"/>
        <v>518.32613057791059</v>
      </c>
      <c r="I10" s="48">
        <f t="shared" si="13"/>
        <v>-2.0000000949949026E-4</v>
      </c>
      <c r="J10" s="48">
        <f t="shared" si="14"/>
        <v>4.9999915063381195E-4</v>
      </c>
      <c r="K10" s="48">
        <f t="shared" si="15"/>
        <v>8.2999999995081453E-3</v>
      </c>
    </row>
    <row r="11" spans="1:14" x14ac:dyDescent="0.25">
      <c r="A11" s="126"/>
      <c r="B11" s="47">
        <v>43413</v>
      </c>
      <c r="C11" s="48">
        <v>366930.96899999998</v>
      </c>
      <c r="D11" s="48">
        <v>8830426.3626000006</v>
      </c>
      <c r="E11" s="48">
        <v>4231.1315000000004</v>
      </c>
      <c r="F11" s="48">
        <f t="shared" si="10"/>
        <v>516.28213379220108</v>
      </c>
      <c r="G11" s="48">
        <f t="shared" si="11"/>
        <v>-45.98949999999968</v>
      </c>
      <c r="H11" s="48">
        <f t="shared" si="12"/>
        <v>518.32641817997103</v>
      </c>
      <c r="I11" s="48">
        <f t="shared" si="13"/>
        <v>-2.2999999928288162E-3</v>
      </c>
      <c r="J11" s="48">
        <f t="shared" si="14"/>
        <v>-2.6000011712312698E-3</v>
      </c>
      <c r="K11" s="48">
        <f t="shared" si="15"/>
        <v>2.7999999992971425E-3</v>
      </c>
    </row>
    <row r="12" spans="1:14" x14ac:dyDescent="0.25">
      <c r="A12" s="126"/>
      <c r="B12" s="47">
        <v>43417</v>
      </c>
      <c r="C12" s="48">
        <v>366930.96850000002</v>
      </c>
      <c r="D12" s="48">
        <v>8830426.3604000006</v>
      </c>
      <c r="E12" s="48">
        <v>4231.1296000000002</v>
      </c>
      <c r="F12" s="48">
        <f t="shared" ref="F12" si="16">SQRT((POWER(C12-$C$4,2)+POWER(D12-$D$4,2)))</f>
        <v>516.28249865214934</v>
      </c>
      <c r="G12" s="48">
        <f t="shared" ref="G12" si="17">E12-$E$4</f>
        <v>-45.991399999999885</v>
      </c>
      <c r="H12" s="48">
        <f t="shared" ref="H12" si="18">SQRT((POWER(F12,2)+POWER(G12,2)))</f>
        <v>518.32695018536958</v>
      </c>
      <c r="I12" s="48">
        <f t="shared" ref="I12" si="19">C$5-C12</f>
        <v>-1.8000000272877514E-3</v>
      </c>
      <c r="J12" s="48">
        <f t="shared" ref="J12" si="20">D$5-D12</f>
        <v>-4.0000118315219879E-4</v>
      </c>
      <c r="K12" s="48">
        <f t="shared" ref="K12" si="21">E$5-E12</f>
        <v>4.6999999995023245E-3</v>
      </c>
    </row>
    <row r="13" spans="1:14" x14ac:dyDescent="0.25">
      <c r="A13" s="126"/>
      <c r="B13" s="47">
        <v>43420</v>
      </c>
      <c r="C13" s="48">
        <v>366930.96179999999</v>
      </c>
      <c r="D13" s="48">
        <v>8830426.3512999993</v>
      </c>
      <c r="E13" s="48">
        <v>4231.1323000000002</v>
      </c>
      <c r="F13" s="48">
        <f t="shared" ref="F13" si="22">SQRT((POWER(C13-$C$4,2)+POWER(D13-$D$4,2)))</f>
        <v>516.27971681086592</v>
      </c>
      <c r="G13" s="48">
        <f t="shared" ref="G13" si="23">E13-$E$4</f>
        <v>-45.988699999999881</v>
      </c>
      <c r="H13" s="48">
        <f t="shared" ref="H13" si="24">SQRT((POWER(F13,2)+POWER(G13,2)))</f>
        <v>518.32393975003504</v>
      </c>
      <c r="I13" s="48">
        <f t="shared" ref="I13" si="25">C$5-C13</f>
        <v>4.8999999999068677E-3</v>
      </c>
      <c r="J13" s="48">
        <f t="shared" ref="J13" si="26">D$5-D13</f>
        <v>8.7000001221895218E-3</v>
      </c>
      <c r="K13" s="48">
        <f t="shared" ref="K13" si="27">E$5-E13</f>
        <v>1.9999999994979589E-3</v>
      </c>
    </row>
    <row r="14" spans="1:14" x14ac:dyDescent="0.25">
      <c r="A14" s="126"/>
      <c r="B14" s="47">
        <v>43428</v>
      </c>
      <c r="C14" s="48">
        <v>366930.96919999999</v>
      </c>
      <c r="D14" s="48">
        <v>8830426.3642999995</v>
      </c>
      <c r="E14" s="48">
        <v>4231.1333000000004</v>
      </c>
      <c r="F14" s="48">
        <f t="shared" ref="F14" si="28">SQRT((POWER(C14-$C$4,2)+POWER(D14-$D$4,2)))</f>
        <v>516.28167920390683</v>
      </c>
      <c r="G14" s="48">
        <f t="shared" ref="G14" si="29">E14-$E$4</f>
        <v>-45.987699999999677</v>
      </c>
      <c r="H14" s="48">
        <f t="shared" ref="H14" si="30">SQRT((POWER(F14,2)+POWER(G14,2)))</f>
        <v>518.32580567910725</v>
      </c>
      <c r="I14" s="48">
        <f t="shared" ref="I14" si="31">C$5-C14</f>
        <v>-2.5000000023283064E-3</v>
      </c>
      <c r="J14" s="48">
        <f t="shared" ref="J14" si="32">D$5-D14</f>
        <v>-4.3000001460313797E-3</v>
      </c>
      <c r="K14" s="48">
        <f t="shared" ref="K14" si="33">E$5-E14</f>
        <v>9.9999999929423211E-4</v>
      </c>
    </row>
    <row r="15" spans="1:14" x14ac:dyDescent="0.25">
      <c r="A15" s="126"/>
      <c r="B15" s="47">
        <v>43431</v>
      </c>
      <c r="C15" s="48">
        <v>366930.97399999999</v>
      </c>
      <c r="D15" s="48">
        <v>8830426.3626000006</v>
      </c>
      <c r="E15" s="48">
        <v>4231.1225999999997</v>
      </c>
      <c r="F15" s="48">
        <f t="shared" ref="F15" si="34">SQRT((POWER(C15-$C$4,2)+POWER(D15-$D$4,2)))</f>
        <v>516.28676607872944</v>
      </c>
      <c r="G15" s="48">
        <f t="shared" ref="G15" si="35">E15-$E$4</f>
        <v>-45.998400000000402</v>
      </c>
      <c r="H15" s="48">
        <f t="shared" ref="H15" si="36">SQRT((POWER(F15,2)+POWER(G15,2)))</f>
        <v>518.33182193513142</v>
      </c>
      <c r="I15" s="48">
        <f t="shared" ref="I15" si="37">C$5-C15</f>
        <v>-7.299999997485429E-3</v>
      </c>
      <c r="J15" s="48">
        <f t="shared" ref="J15" si="38">D$5-D15</f>
        <v>-2.6000011712312698E-3</v>
      </c>
      <c r="K15" s="48">
        <f t="shared" ref="K15" si="39">E$5-E15</f>
        <v>1.1700000000018917E-2</v>
      </c>
    </row>
    <row r="16" spans="1:14" x14ac:dyDescent="0.25">
      <c r="A16" s="126"/>
      <c r="B16" s="47">
        <v>43434</v>
      </c>
      <c r="C16" s="48">
        <v>366930.96750000003</v>
      </c>
      <c r="D16" s="48">
        <v>8830426.3663999997</v>
      </c>
      <c r="E16" s="48">
        <v>4231.1342000000004</v>
      </c>
      <c r="F16" s="48">
        <f t="shared" ref="F16" si="40">SQRT((POWER(C16-$C$4,2)+POWER(D16-$D$4,2)))</f>
        <v>516.27931379017934</v>
      </c>
      <c r="G16" s="48">
        <f t="shared" ref="G16" si="41">E16-$E$4</f>
        <v>-45.986799999999675</v>
      </c>
      <c r="H16" s="48">
        <f t="shared" ref="H16" si="42">SQRT((POWER(F16,2)+POWER(G16,2)))</f>
        <v>518.3233697431541</v>
      </c>
      <c r="I16" s="48">
        <f t="shared" ref="I16" si="43">C$5-C16</f>
        <v>-8.0000003799796104E-4</v>
      </c>
      <c r="J16" s="48">
        <f t="shared" ref="J16" si="44">D$5-D16</f>
        <v>-6.4000003039836884E-3</v>
      </c>
      <c r="K16" s="48">
        <f t="shared" ref="K16" si="45">E$5-E16</f>
        <v>9.999999929277692E-5</v>
      </c>
    </row>
    <row r="17" spans="1:11" x14ac:dyDescent="0.25">
      <c r="A17" s="127" t="s">
        <v>46</v>
      </c>
      <c r="B17" s="60">
        <v>43439</v>
      </c>
      <c r="C17" s="61">
        <v>366930.9351</v>
      </c>
      <c r="D17" s="61">
        <v>8830426.3982999995</v>
      </c>
      <c r="E17" s="61">
        <v>4231.1066000000001</v>
      </c>
      <c r="F17" s="61">
        <f t="shared" ref="F17" si="46">SQRT((POWER(C17-$C$4,2)+POWER(D17-$D$4,2)))</f>
        <v>516.2372897772799</v>
      </c>
      <c r="G17" s="61">
        <f t="shared" ref="G17" si="47">E17-$E$4</f>
        <v>-46.014400000000023</v>
      </c>
      <c r="H17" s="61">
        <f t="shared" ref="H17" si="48">SQRT((POWER(F17,2)+POWER(G17,2)))</f>
        <v>518.28396112937094</v>
      </c>
      <c r="I17" s="61">
        <f t="shared" ref="I17" si="49">C$5-C17</f>
        <v>3.1599999987520278E-2</v>
      </c>
      <c r="J17" s="61">
        <f t="shared" ref="J17" si="50">D$5-D17</f>
        <v>-3.8300000131130219E-2</v>
      </c>
      <c r="K17" s="61">
        <f t="shared" ref="K17" si="51">E$5-E17</f>
        <v>2.7699999999640568E-2</v>
      </c>
    </row>
    <row r="18" spans="1:11" x14ac:dyDescent="0.25">
      <c r="A18" s="128"/>
      <c r="B18" s="60">
        <v>43441</v>
      </c>
      <c r="C18" s="61">
        <v>366930.97080000001</v>
      </c>
      <c r="D18" s="61">
        <v>8830426.3761999998</v>
      </c>
      <c r="E18" s="61">
        <v>4231.1262999999999</v>
      </c>
      <c r="F18" s="61">
        <f t="shared" ref="F18" si="52">SQRT((POWER(C18-$C$4,2)+POWER(D18-$D$4,2)))</f>
        <v>516.27868252395058</v>
      </c>
      <c r="G18" s="61">
        <f t="shared" ref="G18" si="53">E18-$E$4</f>
        <v>-45.994700000000194</v>
      </c>
      <c r="H18" s="61">
        <f t="shared" ref="H18" si="54">SQRT((POWER(F18,2)+POWER(G18,2)))</f>
        <v>518.32344193250242</v>
      </c>
      <c r="I18" s="61">
        <f t="shared" ref="I18" si="55">C$5-C18</f>
        <v>-4.1000000201165676E-3</v>
      </c>
      <c r="J18" s="61">
        <f t="shared" ref="J18" si="56">D$5-D18</f>
        <v>-1.6200000420212746E-2</v>
      </c>
      <c r="K18" s="61">
        <f t="shared" ref="K18" si="57">E$5-E18</f>
        <v>7.9999999998108251E-3</v>
      </c>
    </row>
    <row r="19" spans="1:11" x14ac:dyDescent="0.25">
      <c r="A19" s="128"/>
      <c r="B19" s="60">
        <v>43446</v>
      </c>
      <c r="C19" s="62">
        <v>366930.97129999998</v>
      </c>
      <c r="D19" s="62">
        <v>8830426.3674999997</v>
      </c>
      <c r="E19" s="62">
        <v>4231.1315000000004</v>
      </c>
      <c r="F19" s="61">
        <f t="shared" ref="F19" si="58">SQRT((POWER(C19-$C$4,2)+POWER(D19-$D$4,2)))</f>
        <v>516.28242030340402</v>
      </c>
      <c r="G19" s="61">
        <f t="shared" ref="G19" si="59">E19-$E$4</f>
        <v>-45.98949999999968</v>
      </c>
      <c r="H19" s="61">
        <f t="shared" ref="H19" si="60">SQRT((POWER(F19,2)+POWER(G19,2)))</f>
        <v>518.3267035611716</v>
      </c>
      <c r="I19" s="61">
        <f t="shared" ref="I19" si="61">C$5-C19</f>
        <v>-4.5999999856576324E-3</v>
      </c>
      <c r="J19" s="61">
        <f t="shared" ref="J19" si="62">D$5-D19</f>
        <v>-7.5000002980232239E-3</v>
      </c>
      <c r="K19" s="61">
        <f t="shared" ref="K19" si="63">E$5-E19</f>
        <v>2.7999999992971425E-3</v>
      </c>
    </row>
    <row r="20" spans="1:11" x14ac:dyDescent="0.25">
      <c r="A20" s="128"/>
      <c r="B20" s="60">
        <v>43453</v>
      </c>
      <c r="C20" s="62">
        <v>366930.96629999997</v>
      </c>
      <c r="D20" s="62">
        <v>8830426.3603000008</v>
      </c>
      <c r="E20" s="62">
        <v>4231.1391999999996</v>
      </c>
      <c r="F20" s="61">
        <f t="shared" ref="F20" si="64">SQRT((POWER(C20-$C$4,2)+POWER(D20-$D$4,2)))</f>
        <v>516.28049809242862</v>
      </c>
      <c r="G20" s="61">
        <f t="shared" ref="G20" si="65">E20-$E$4</f>
        <v>-45.981800000000476</v>
      </c>
      <c r="H20" s="61">
        <f t="shared" ref="H20" si="66">SQRT((POWER(F20,2)+POWER(G20,2)))</f>
        <v>518.32410578884549</v>
      </c>
      <c r="I20" s="61">
        <f t="shared" ref="I20" si="67">C$5-C20</f>
        <v>4.0000001899898052E-4</v>
      </c>
      <c r="J20" s="61">
        <f t="shared" ref="J20" si="68">D$5-D20</f>
        <v>-3.000013530254364E-4</v>
      </c>
      <c r="K20" s="61">
        <f t="shared" ref="K20" si="69">E$5-E20</f>
        <v>-4.8999999999068677E-3</v>
      </c>
    </row>
    <row r="21" spans="1:11" x14ac:dyDescent="0.25">
      <c r="A21" s="128"/>
      <c r="B21" s="60">
        <v>43457</v>
      </c>
      <c r="C21" s="62">
        <v>366930.97139999998</v>
      </c>
      <c r="D21" s="62">
        <v>8830426.3758000005</v>
      </c>
      <c r="E21" s="62">
        <v>4231.1288999999997</v>
      </c>
      <c r="F21" s="61">
        <f t="shared" ref="F21" si="70">SQRT((POWER(C21-$C$4,2)+POWER(D21-$D$4,2)))</f>
        <v>516.27938895455986</v>
      </c>
      <c r="G21" s="61">
        <f t="shared" ref="G21" si="71">E21-$E$4</f>
        <v>-45.992100000000391</v>
      </c>
      <c r="H21" s="61">
        <f t="shared" ref="H21" si="72">SQRT((POWER(F21,2)+POWER(G21,2)))</f>
        <v>518.32391486569838</v>
      </c>
      <c r="I21" s="61">
        <f t="shared" ref="I21" si="73">C$5-C21</f>
        <v>-4.6999999904073775E-3</v>
      </c>
      <c r="J21" s="61">
        <f t="shared" ref="J21" si="74">D$5-D21</f>
        <v>-1.5800001099705696E-2</v>
      </c>
      <c r="K21" s="61">
        <f t="shared" ref="K21" si="75">E$5-E21</f>
        <v>5.4000000000087311E-3</v>
      </c>
    </row>
    <row r="22" spans="1:11" x14ac:dyDescent="0.25">
      <c r="A22" s="128"/>
      <c r="B22" s="60">
        <v>43462</v>
      </c>
      <c r="C22" s="62">
        <v>366930.97320000001</v>
      </c>
      <c r="D22" s="62">
        <v>8830426.3794999998</v>
      </c>
      <c r="E22" s="62">
        <v>4231.1208999999999</v>
      </c>
      <c r="F22" s="61">
        <f t="shared" ref="F22" si="76">SQRT((POWER(C22-$C$4,2)+POWER(D22-$D$4,2)))</f>
        <v>516.27966401174547</v>
      </c>
      <c r="G22" s="61">
        <f t="shared" ref="G22" si="77">E22-$E$4</f>
        <v>-46.000100000000202</v>
      </c>
      <c r="H22" s="61">
        <f t="shared" ref="H22" si="78">SQRT((POWER(F22,2)+POWER(G22,2)))</f>
        <v>518.32489875761405</v>
      </c>
      <c r="I22" s="61">
        <f t="shared" ref="I22" si="79">C$5-C22</f>
        <v>-6.5000000176951289E-3</v>
      </c>
      <c r="J22" s="61">
        <f t="shared" ref="J22" si="80">D$5-D22</f>
        <v>-1.9500000402331352E-2</v>
      </c>
      <c r="K22" s="61">
        <f t="shared" ref="K22" si="81">E$5-E22</f>
        <v>1.3399999999819556E-2</v>
      </c>
    </row>
    <row r="23" spans="1:11" x14ac:dyDescent="0.25">
      <c r="A23" s="99" t="s">
        <v>47</v>
      </c>
      <c r="B23" s="26">
        <v>43466</v>
      </c>
      <c r="C23" s="25">
        <v>366930.97090000001</v>
      </c>
      <c r="D23" s="25">
        <v>8830426.3815000001</v>
      </c>
      <c r="E23" s="25">
        <v>4231.1322</v>
      </c>
      <c r="F23" s="27">
        <f t="shared" ref="F23" si="82">SQRT((POWER(C23-$C$4,2)+POWER(D23-$D$4,2)))</f>
        <v>516.27678039219461</v>
      </c>
      <c r="G23" s="27">
        <f t="shared" ref="G23" si="83">E23-$E$4</f>
        <v>-45.988800000000083</v>
      </c>
      <c r="H23" s="27">
        <f t="shared" ref="H23" si="84">SQRT((POWER(F23,2)+POWER(G23,2)))</f>
        <v>518.32102378503839</v>
      </c>
      <c r="I23" s="27">
        <f t="shared" ref="I23" si="85">C$5-C23</f>
        <v>-4.2000000248663127E-3</v>
      </c>
      <c r="J23" s="27">
        <f t="shared" ref="J23" si="86">D$5-D23</f>
        <v>-2.1500000730156898E-2</v>
      </c>
      <c r="K23" s="27">
        <f t="shared" ref="K23" si="87">E$5-E23</f>
        <v>2.0999999997002305E-3</v>
      </c>
    </row>
    <row r="24" spans="1:11" x14ac:dyDescent="0.25">
      <c r="A24" s="99"/>
      <c r="B24" s="26">
        <v>43468</v>
      </c>
      <c r="C24" s="25">
        <v>366930.97480000003</v>
      </c>
      <c r="D24" s="25">
        <v>8830426.3797999993</v>
      </c>
      <c r="E24" s="25">
        <v>4231.1318000000001</v>
      </c>
      <c r="F24" s="27">
        <f t="shared" ref="F24" si="88">SQRT((POWER(C24-$C$4,2)+POWER(D24-$D$4,2)))</f>
        <v>516.28103345221382</v>
      </c>
      <c r="G24" s="27">
        <f t="shared" ref="G24" si="89">E24-$E$4</f>
        <v>-45.989199999999983</v>
      </c>
      <c r="H24" s="27">
        <f t="shared" ref="H24" si="90">SQRT((POWER(F24,2)+POWER(G24,2)))</f>
        <v>518.32529556170221</v>
      </c>
      <c r="I24" s="27">
        <f t="shared" ref="I24" si="91">C$5-C24</f>
        <v>-8.1000000354833901E-3</v>
      </c>
      <c r="J24" s="27">
        <f t="shared" ref="J24" si="92">D$5-D24</f>
        <v>-1.9799999892711639E-2</v>
      </c>
      <c r="K24" s="27">
        <f t="shared" ref="K24" si="93">E$5-E24</f>
        <v>2.4999999995998223E-3</v>
      </c>
    </row>
    <row r="25" spans="1:11" x14ac:dyDescent="0.25">
      <c r="A25" s="99"/>
      <c r="B25" s="26">
        <v>43472</v>
      </c>
      <c r="C25" s="25">
        <v>366930.95760000002</v>
      </c>
      <c r="D25" s="25">
        <v>8830426.3517000005</v>
      </c>
      <c r="E25" s="25">
        <v>4231.1315999999997</v>
      </c>
      <c r="F25" s="27">
        <f t="shared" ref="F25" si="94">SQRT((POWER(C25-$C$4,2)+POWER(D25-$D$4,2)))</f>
        <v>516.27567516434465</v>
      </c>
      <c r="G25" s="27">
        <f t="shared" ref="G25" si="95">E25-$E$4</f>
        <v>-45.989400000000387</v>
      </c>
      <c r="H25" s="27">
        <f t="shared" ref="H25" si="96">SQRT((POWER(F25,2)+POWER(G25,2)))</f>
        <v>518.31997615253056</v>
      </c>
      <c r="I25" s="27">
        <f t="shared" ref="I25" si="97">C$5-C25</f>
        <v>9.0999999665655196E-3</v>
      </c>
      <c r="J25" s="27">
        <f t="shared" ref="J25" si="98">D$5-D25</f>
        <v>8.299998939037323E-3</v>
      </c>
      <c r="K25" s="27">
        <f t="shared" ref="K25" si="99">E$5-E25</f>
        <v>2.7000000000043656E-3</v>
      </c>
    </row>
    <row r="26" spans="1:11" x14ac:dyDescent="0.25">
      <c r="A26" s="99"/>
      <c r="B26" s="26">
        <v>43476</v>
      </c>
      <c r="C26" s="25">
        <v>366930.97320000001</v>
      </c>
      <c r="D26" s="25">
        <v>8830426.3779000007</v>
      </c>
      <c r="E26" s="25">
        <v>4231.1347999999998</v>
      </c>
      <c r="F26" s="27">
        <f t="shared" ref="F26" si="100">SQRT((POWER(C26-$C$4,2)+POWER(D26-$D$4,2)))</f>
        <v>516.28026620655214</v>
      </c>
      <c r="G26" s="27">
        <f t="shared" ref="G26" si="101">E26-$E$4</f>
        <v>-45.986200000000281</v>
      </c>
      <c r="H26" s="27">
        <f t="shared" ref="H26" si="102">SQRT((POWER(F26,2)+POWER(G26,2)))</f>
        <v>518.32426517070212</v>
      </c>
      <c r="I26" s="27">
        <f t="shared" ref="I26" si="103">C$5-C26</f>
        <v>-6.5000000176951289E-3</v>
      </c>
      <c r="J26" s="27">
        <f t="shared" ref="J26" si="104">D$5-D26</f>
        <v>-1.7900001257658005E-2</v>
      </c>
      <c r="K26" s="27">
        <f t="shared" ref="K26" si="105">E$5-E26</f>
        <v>-5.0000000010186341E-4</v>
      </c>
    </row>
    <row r="27" spans="1:11" x14ac:dyDescent="0.25">
      <c r="A27" s="99"/>
      <c r="B27" s="26">
        <v>43479</v>
      </c>
      <c r="C27" s="27">
        <v>366930.97009999998</v>
      </c>
      <c r="D27" s="27">
        <v>8830426.3715000004</v>
      </c>
      <c r="E27" s="27">
        <v>4231.1360000000004</v>
      </c>
      <c r="F27" s="27">
        <f t="shared" ref="F27" si="106">SQRT((POWER(C27-$C$4,2)+POWER(D27-$D$4,2)))</f>
        <v>516.27980299330613</v>
      </c>
      <c r="G27" s="27">
        <f t="shared" ref="G27" si="107">E27-$E$4</f>
        <v>-45.984999999999673</v>
      </c>
      <c r="H27" s="27">
        <f t="shared" ref="H27" si="108">SQRT((POWER(F27,2)+POWER(G27,2)))</f>
        <v>518.32369732032032</v>
      </c>
      <c r="I27" s="27">
        <f t="shared" ref="I27" si="109">C$5-C27</f>
        <v>-3.3999999868683517E-3</v>
      </c>
      <c r="J27" s="27">
        <f t="shared" ref="J27" si="110">D$5-D27</f>
        <v>-1.1500000953674316E-2</v>
      </c>
      <c r="K27" s="27">
        <f t="shared" ref="K27" si="111">E$5-E27</f>
        <v>-1.7000000007101335E-3</v>
      </c>
    </row>
    <row r="28" spans="1:11" x14ac:dyDescent="0.25">
      <c r="A28" s="99"/>
      <c r="B28" s="26">
        <v>43485</v>
      </c>
      <c r="C28" s="27">
        <v>366930.97649999999</v>
      </c>
      <c r="D28" s="27">
        <v>8830426.3899000008</v>
      </c>
      <c r="E28" s="27">
        <v>4231.1251000000002</v>
      </c>
      <c r="F28" s="27">
        <f t="shared" ref="F28" si="112">SQRT((POWER(C28-$C$4,2)+POWER(D28-$D$4,2)))</f>
        <v>516.2788072197626</v>
      </c>
      <c r="G28" s="27">
        <f t="shared" ref="G28" si="113">E28-$E$4</f>
        <v>-45.995899999999892</v>
      </c>
      <c r="H28" s="27">
        <f t="shared" ref="H28" si="114">SQRT((POWER(F28,2)+POWER(G28,2)))</f>
        <v>518.32367262268735</v>
      </c>
      <c r="I28" s="27">
        <f t="shared" ref="I28" si="115">C$5-C28</f>
        <v>-9.7999999998137355E-3</v>
      </c>
      <c r="J28" s="27">
        <f t="shared" ref="J28" si="116">D$5-D28</f>
        <v>-2.9900001361966133E-2</v>
      </c>
      <c r="K28" s="27">
        <f t="shared" ref="K28" si="117">E$5-E28</f>
        <v>9.1999999995096005E-3</v>
      </c>
    </row>
    <row r="29" spans="1:11" x14ac:dyDescent="0.25">
      <c r="A29" s="99"/>
      <c r="B29" s="26">
        <v>43489</v>
      </c>
      <c r="C29" s="27">
        <v>366930.973</v>
      </c>
      <c r="D29" s="27">
        <v>8830426.3807999995</v>
      </c>
      <c r="E29" s="27">
        <v>4231.1378999999997</v>
      </c>
      <c r="F29" s="27">
        <f t="shared" ref="F29" si="118">SQRT((POWER(C29-$C$4,2)+POWER(D29-$D$4,2)))</f>
        <v>516.2789894374514</v>
      </c>
      <c r="G29" s="27">
        <f t="shared" ref="G29" si="119">E29-$E$4</f>
        <v>-45.983100000000377</v>
      </c>
      <c r="H29" s="27">
        <f t="shared" ref="H29" si="120">SQRT((POWER(F29,2)+POWER(G29,2)))</f>
        <v>518.32271841022566</v>
      </c>
      <c r="I29" s="27">
        <f t="shared" ref="I29" si="121">C$5-C29</f>
        <v>-6.3000000081956387E-3</v>
      </c>
      <c r="J29" s="27">
        <f t="shared" ref="J29" si="122">D$5-D29</f>
        <v>-2.0800000056624413E-2</v>
      </c>
      <c r="K29" s="27">
        <f t="shared" ref="K29" si="123">E$5-E29</f>
        <v>-3.6000000000058208E-3</v>
      </c>
    </row>
    <row r="30" spans="1:11" x14ac:dyDescent="0.25">
      <c r="A30" s="99"/>
      <c r="B30" s="26">
        <v>43493</v>
      </c>
      <c r="C30" s="25">
        <v>366930.96460000001</v>
      </c>
      <c r="D30" s="25">
        <v>8830426.3737000003</v>
      </c>
      <c r="E30" s="25">
        <v>4231.1251000000002</v>
      </c>
      <c r="F30" s="27">
        <f t="shared" ref="F30:F31" si="124">SQRT((POWER(C30-$C$4,2)+POWER(D30-$D$4,2)))</f>
        <v>516.27387939797052</v>
      </c>
      <c r="G30" s="27">
        <f t="shared" ref="G30:G31" si="125">E30-$E$4</f>
        <v>-45.995899999999892</v>
      </c>
      <c r="H30" s="27">
        <f t="shared" ref="H30:H31" si="126">SQRT((POWER(F30,2)+POWER(G30,2)))</f>
        <v>518.31876424208315</v>
      </c>
      <c r="I30" s="27">
        <f t="shared" ref="I30:I31" si="127">C$5-C30</f>
        <v>2.0999999833293259E-3</v>
      </c>
      <c r="J30" s="27">
        <f t="shared" ref="J30:J31" si="128">D$5-D30</f>
        <v>-1.3700000941753387E-2</v>
      </c>
      <c r="K30" s="27">
        <f t="shared" ref="K30:K31" si="129">E$5-E30</f>
        <v>9.1999999995096005E-3</v>
      </c>
    </row>
    <row r="31" spans="1:11" x14ac:dyDescent="0.25">
      <c r="A31" s="108" t="s">
        <v>48</v>
      </c>
      <c r="B31" s="60">
        <v>43497</v>
      </c>
      <c r="C31" s="62">
        <v>366930.96460000001</v>
      </c>
      <c r="D31" s="62">
        <v>8830426.3708999995</v>
      </c>
      <c r="E31" s="62">
        <v>4231.1361999999999</v>
      </c>
      <c r="F31" s="61">
        <f t="shared" si="124"/>
        <v>516.27493328581556</v>
      </c>
      <c r="G31" s="61">
        <f t="shared" si="125"/>
        <v>-45.984800000000178</v>
      </c>
      <c r="H31" s="61">
        <f t="shared" si="126"/>
        <v>518.31882907175316</v>
      </c>
      <c r="I31" s="61">
        <f t="shared" si="127"/>
        <v>2.0999999833293259E-3</v>
      </c>
      <c r="J31" s="61">
        <f t="shared" si="128"/>
        <v>-1.0900000110268593E-2</v>
      </c>
      <c r="K31" s="61">
        <f t="shared" si="129"/>
        <v>-1.900000000205182E-3</v>
      </c>
    </row>
    <row r="32" spans="1:11" x14ac:dyDescent="0.25">
      <c r="A32" s="108"/>
      <c r="B32" s="60">
        <v>43500</v>
      </c>
      <c r="C32" s="62">
        <v>366930.96120000002</v>
      </c>
      <c r="D32" s="62">
        <v>8830426.3676999994</v>
      </c>
      <c r="E32" s="62">
        <v>4231.1270999999997</v>
      </c>
      <c r="F32" s="61">
        <f t="shared" ref="F32" si="130">SQRT((POWER(C32-$C$4,2)+POWER(D32-$D$4,2)))</f>
        <v>516.27298778621469</v>
      </c>
      <c r="G32" s="61">
        <f t="shared" ref="G32" si="131">E32-$E$4</f>
        <v>-45.993900000000394</v>
      </c>
      <c r="H32" s="61">
        <f t="shared" ref="H32" si="132">SQRT((POWER(F32,2)+POWER(G32,2)))</f>
        <v>518.31769867033768</v>
      </c>
      <c r="I32" s="61">
        <f t="shared" ref="I32" si="133">C$5-C32</f>
        <v>5.4999999701976776E-3</v>
      </c>
      <c r="J32" s="61">
        <f t="shared" ref="J32" si="134">D$5-D32</f>
        <v>-7.6999999582767487E-3</v>
      </c>
      <c r="K32" s="61">
        <f t="shared" ref="K32" si="135">E$5-E32</f>
        <v>7.2000000000116415E-3</v>
      </c>
    </row>
    <row r="33" spans="1:11" x14ac:dyDescent="0.25">
      <c r="A33" s="108"/>
      <c r="B33" s="60">
        <v>43503</v>
      </c>
      <c r="C33" s="62">
        <v>366930.96240000002</v>
      </c>
      <c r="D33" s="62">
        <v>8830426.3753999993</v>
      </c>
      <c r="E33" s="62">
        <v>4231.13</v>
      </c>
      <c r="F33" s="61">
        <f t="shared" ref="F33" si="136">SQRT((POWER(C33-$C$4,2)+POWER(D33-$D$4,2)))</f>
        <v>516.27120132417804</v>
      </c>
      <c r="G33" s="61">
        <f t="shared" ref="G33" si="137">E33-$E$4</f>
        <v>-45.990999999999985</v>
      </c>
      <c r="H33" s="61">
        <f t="shared" ref="H33" si="138">SQRT((POWER(F33,2)+POWER(G33,2)))</f>
        <v>518.31566192592516</v>
      </c>
      <c r="I33" s="61">
        <f t="shared" ref="I33" si="139">C$5-C33</f>
        <v>4.299999971408397E-3</v>
      </c>
      <c r="J33" s="61">
        <f t="shared" ref="J33" si="140">D$5-D33</f>
        <v>-1.5399999916553497E-2</v>
      </c>
      <c r="K33" s="61">
        <f t="shared" ref="K33" si="141">E$5-E33</f>
        <v>4.2999999996027327E-3</v>
      </c>
    </row>
    <row r="34" spans="1:11" x14ac:dyDescent="0.25">
      <c r="A34" s="108"/>
      <c r="B34" s="60">
        <v>43509</v>
      </c>
      <c r="C34" s="62">
        <v>366930.96620000002</v>
      </c>
      <c r="D34" s="62">
        <v>8830426.3776999991</v>
      </c>
      <c r="E34" s="62">
        <v>4231.1306000000004</v>
      </c>
      <c r="F34" s="61">
        <f t="shared" ref="F34" si="142">SQRT((POWER(C34-$C$4,2)+POWER(D34-$D$4,2)))</f>
        <v>516.27385621276255</v>
      </c>
      <c r="G34" s="61">
        <f t="shared" ref="G34" si="143">E34-$E$4</f>
        <v>-45.990399999999681</v>
      </c>
      <c r="H34" s="61">
        <f t="shared" ref="H34" si="144">SQRT((POWER(F34,2)+POWER(G34,2)))</f>
        <v>518.31825310416787</v>
      </c>
      <c r="I34" s="61">
        <f t="shared" ref="I34" si="145">C$5-C34</f>
        <v>4.9999996554106474E-4</v>
      </c>
      <c r="J34" s="61">
        <f t="shared" ref="J34" si="146">D$5-D34</f>
        <v>-1.7699999734759331E-2</v>
      </c>
      <c r="K34" s="61">
        <f t="shared" ref="K34" si="147">E$5-E34</f>
        <v>3.6999999992985977E-3</v>
      </c>
    </row>
    <row r="35" spans="1:11" x14ac:dyDescent="0.25">
      <c r="A35" s="108"/>
      <c r="B35" s="60">
        <v>43519</v>
      </c>
      <c r="C35" s="62">
        <v>366930.96367142856</v>
      </c>
      <c r="D35" s="62">
        <v>8830426.3717</v>
      </c>
      <c r="E35" s="62">
        <v>4231.1306000000004</v>
      </c>
      <c r="F35" s="61">
        <f t="shared" ref="F35" si="148">SQRT((POWER(C35-$C$4,2)+POWER(D35-$D$4,2)))</f>
        <v>516.27377188794082</v>
      </c>
      <c r="G35" s="61">
        <f t="shared" ref="G35" si="149">E35-$E$4</f>
        <v>-45.990399999999681</v>
      </c>
      <c r="H35" s="61">
        <f t="shared" ref="H35" si="150">SQRT((POWER(F35,2)+POWER(G35,2)))</f>
        <v>518.31816911194767</v>
      </c>
      <c r="I35" s="61">
        <f t="shared" ref="I35" si="151">C$5-C35</f>
        <v>3.0285714310593903E-3</v>
      </c>
      <c r="J35" s="61">
        <f t="shared" ref="J35" si="152">D$5-D35</f>
        <v>-1.1700000613927841E-2</v>
      </c>
      <c r="K35" s="61">
        <f t="shared" ref="K35" si="153">E$5-E35</f>
        <v>3.6999999992985977E-3</v>
      </c>
    </row>
    <row r="36" spans="1:11" x14ac:dyDescent="0.25">
      <c r="A36" s="108" t="s">
        <v>49</v>
      </c>
      <c r="B36" s="20">
        <v>43525</v>
      </c>
      <c r="C36" s="25">
        <v>366930.96130000002</v>
      </c>
      <c r="D36" s="25">
        <v>8830426.3670000006</v>
      </c>
      <c r="E36" s="25">
        <v>4231.1360999999997</v>
      </c>
      <c r="F36" s="27">
        <f t="shared" ref="F36" si="154">SQRT((POWER(C36-$C$4,2)+POWER(D36-$D$4,2)))</f>
        <v>516.2733439107692</v>
      </c>
      <c r="G36" s="27">
        <f t="shared" ref="G36" si="155">E36-$E$4</f>
        <v>-45.98490000000038</v>
      </c>
      <c r="H36" s="27">
        <f t="shared" ref="H36" si="156">SQRT((POWER(F36,2)+POWER(G36,2)))</f>
        <v>518.31725483608727</v>
      </c>
      <c r="I36" s="27">
        <f t="shared" ref="I36" si="157">C$5-C36</f>
        <v>5.3999999654479325E-3</v>
      </c>
      <c r="J36" s="27">
        <f t="shared" ref="J36" si="158">D$5-D36</f>
        <v>-7.0000011473894119E-3</v>
      </c>
      <c r="K36" s="27">
        <f t="shared" ref="K36" si="159">E$5-E36</f>
        <v>-1.8000000000029104E-3</v>
      </c>
    </row>
    <row r="37" spans="1:11" x14ac:dyDescent="0.25">
      <c r="A37" s="108"/>
      <c r="B37" s="20">
        <v>43529</v>
      </c>
      <c r="C37" s="25">
        <v>366930.9607</v>
      </c>
      <c r="D37" s="25">
        <v>8830426.3659000006</v>
      </c>
      <c r="E37" s="25">
        <v>4231.1458000000002</v>
      </c>
      <c r="F37" s="27">
        <f t="shared" ref="F37:F38" si="160">SQRT((POWER(C37-$C$4,2)+POWER(D37-$D$4,2)))</f>
        <v>516.27320207714422</v>
      </c>
      <c r="G37" s="27">
        <f t="shared" ref="G37:G38" si="161">E37-$E$4</f>
        <v>-45.975199999999859</v>
      </c>
      <c r="H37" s="27">
        <f t="shared" ref="H37:H38" si="162">SQRT((POWER(F37,2)+POWER(G37,2)))</f>
        <v>518.31625307145032</v>
      </c>
      <c r="I37" s="27">
        <f t="shared" ref="I37:I38" si="163">C$5-C37</f>
        <v>5.9999999939464033E-3</v>
      </c>
      <c r="J37" s="27">
        <f t="shared" ref="J37:J38" si="164">D$5-D37</f>
        <v>-5.9000011533498764E-3</v>
      </c>
      <c r="K37" s="27">
        <f t="shared" ref="K37:K38" si="165">E$5-E37</f>
        <v>-1.1500000000523869E-2</v>
      </c>
    </row>
    <row r="38" spans="1:11" x14ac:dyDescent="0.25">
      <c r="A38" s="108"/>
      <c r="B38" s="20">
        <v>43533</v>
      </c>
      <c r="C38" s="25">
        <v>366930.96289999998</v>
      </c>
      <c r="D38" s="25">
        <v>8830426.375</v>
      </c>
      <c r="E38" s="25">
        <v>4231.1288999999997</v>
      </c>
      <c r="F38" s="27">
        <f t="shared" si="160"/>
        <v>516.27181510954381</v>
      </c>
      <c r="G38" s="27">
        <f t="shared" si="161"/>
        <v>-45.992100000000391</v>
      </c>
      <c r="H38" s="27">
        <f t="shared" si="162"/>
        <v>518.31637089610911</v>
      </c>
      <c r="I38" s="27">
        <f t="shared" si="163"/>
        <v>3.8000000058673322E-3</v>
      </c>
      <c r="J38" s="27">
        <f t="shared" si="164"/>
        <v>-1.5000000596046448E-2</v>
      </c>
      <c r="K38" s="27">
        <f t="shared" si="165"/>
        <v>5.4000000000087311E-3</v>
      </c>
    </row>
    <row r="39" spans="1:11" x14ac:dyDescent="0.25">
      <c r="A39" s="108"/>
      <c r="B39" s="20">
        <v>43536</v>
      </c>
      <c r="C39" s="25">
        <v>366930.96279999998</v>
      </c>
      <c r="D39" s="25">
        <v>8830426.3750999998</v>
      </c>
      <c r="E39" s="25">
        <v>4231.1287000000002</v>
      </c>
      <c r="F39" s="27">
        <f t="shared" ref="F39" si="166">SQRT((POWER(C39-$C$4,2)+POWER(D39-$D$4,2)))</f>
        <v>516.27168482476793</v>
      </c>
      <c r="G39" s="27">
        <f t="shared" ref="G39" si="167">E39-$E$4</f>
        <v>-45.992299999999886</v>
      </c>
      <c r="H39" s="27">
        <f t="shared" ref="H39" si="168">SQRT((POWER(F39,2)+POWER(G39,2)))</f>
        <v>518.31625887202733</v>
      </c>
      <c r="I39" s="27">
        <f t="shared" ref="I39" si="169">C$5-C39</f>
        <v>3.9000000106170774E-3</v>
      </c>
      <c r="J39" s="27">
        <f t="shared" ref="J39" si="170">D$5-D39</f>
        <v>-1.510000042617321E-2</v>
      </c>
      <c r="K39" s="27">
        <f t="shared" ref="K39" si="171">E$5-E39</f>
        <v>5.5999999995037797E-3</v>
      </c>
    </row>
    <row r="40" spans="1:11" x14ac:dyDescent="0.25">
      <c r="A40" s="108"/>
      <c r="B40" s="20">
        <v>43539</v>
      </c>
      <c r="C40" s="25">
        <v>366930.96500000003</v>
      </c>
      <c r="D40" s="25">
        <v>8830426.3805</v>
      </c>
      <c r="E40" s="25">
        <v>4231.1259</v>
      </c>
      <c r="F40" s="27">
        <f t="shared" ref="F40" si="172">SQRT((POWER(C40-$C$4,2)+POWER(D40-$D$4,2)))</f>
        <v>516.27169059826849</v>
      </c>
      <c r="G40" s="27">
        <f t="shared" ref="G40" si="173">E40-$E$4</f>
        <v>-45.995100000000093</v>
      </c>
      <c r="H40" s="27">
        <f t="shared" ref="H40" si="174">SQRT((POWER(F40,2)+POWER(G40,2)))</f>
        <v>518.31651308558969</v>
      </c>
      <c r="I40" s="27">
        <f t="shared" ref="I40" si="175">C$5-C40</f>
        <v>1.6999999643303454E-3</v>
      </c>
      <c r="J40" s="27">
        <f t="shared" ref="J40" si="176">D$5-D40</f>
        <v>-2.0500000566244125E-2</v>
      </c>
      <c r="K40" s="27">
        <f t="shared" ref="K40" si="177">E$5-E40</f>
        <v>8.3999999997104169E-3</v>
      </c>
    </row>
    <row r="41" spans="1:11" x14ac:dyDescent="0.25">
      <c r="A41" s="108"/>
      <c r="B41" s="20">
        <v>43543</v>
      </c>
      <c r="C41" s="25">
        <v>366930.96250000002</v>
      </c>
      <c r="D41" s="25">
        <v>8830426.3713000007</v>
      </c>
      <c r="E41" s="25">
        <v>4231.1313</v>
      </c>
      <c r="F41" s="27">
        <f t="shared" ref="F41" si="178">SQRT((POWER(C41-$C$4,2)+POWER(D41-$D$4,2)))</f>
        <v>516.27283716112697</v>
      </c>
      <c r="G41" s="27">
        <f t="shared" ref="G41" si="179">E41-$E$4</f>
        <v>-45.989700000000084</v>
      </c>
      <c r="H41" s="27">
        <f t="shared" ref="H41" si="180">SQRT((POWER(F41,2)+POWER(G41,2)))</f>
        <v>518.31717596129261</v>
      </c>
      <c r="I41" s="27">
        <f t="shared" ref="I41" si="181">C$5-C41</f>
        <v>4.1999999666586518E-3</v>
      </c>
      <c r="J41" s="27">
        <f t="shared" ref="J41" si="182">D$5-D41</f>
        <v>-1.1300001293420792E-2</v>
      </c>
      <c r="K41" s="27">
        <f t="shared" ref="K41" si="183">E$5-E41</f>
        <v>2.9999999997016857E-3</v>
      </c>
    </row>
    <row r="42" spans="1:11" x14ac:dyDescent="0.25">
      <c r="A42" s="108"/>
      <c r="B42" s="26">
        <v>43546</v>
      </c>
      <c r="C42" s="25">
        <v>366930.96600000001</v>
      </c>
      <c r="D42" s="25">
        <v>8830426.3739999998</v>
      </c>
      <c r="E42" s="25">
        <v>4231.1369999999997</v>
      </c>
      <c r="F42" s="27">
        <f t="shared" ref="F42" si="184">SQRT((POWER(C42-$C$4,2)+POWER(D42-$D$4,2)))</f>
        <v>516.27506353104661</v>
      </c>
      <c r="G42" s="27">
        <f t="shared" ref="G42" si="185">E42-$E$4</f>
        <v>-45.984000000000378</v>
      </c>
      <c r="H42" s="27">
        <f t="shared" ref="H42" si="186">SQRT((POWER(F42,2)+POWER(G42,2)))</f>
        <v>518.31888782870556</v>
      </c>
      <c r="I42" s="27">
        <f t="shared" ref="I42" si="187">C$5-C42</f>
        <v>6.99999975040555E-4</v>
      </c>
      <c r="J42" s="27">
        <f t="shared" ref="J42" si="188">D$5-D42</f>
        <v>-1.4000000432133675E-2</v>
      </c>
      <c r="K42" s="27">
        <f t="shared" ref="K42" si="189">E$5-E42</f>
        <v>-2.7000000000043656E-3</v>
      </c>
    </row>
    <row r="43" spans="1:11" x14ac:dyDescent="0.25">
      <c r="A43" s="108"/>
      <c r="B43" s="26">
        <v>43550</v>
      </c>
      <c r="C43" s="25">
        <v>366930.96309999999</v>
      </c>
      <c r="D43" s="25">
        <v>8830426.3763999995</v>
      </c>
      <c r="E43" s="25">
        <v>4231.1347999999998</v>
      </c>
      <c r="F43" s="27">
        <f t="shared" ref="F43" si="190">SQRT((POWER(C43-$C$4,2)+POWER(D43-$D$4,2)))</f>
        <v>516.2714734651455</v>
      </c>
      <c r="G43" s="27">
        <f t="shared" ref="G43" si="191">E43-$E$4</f>
        <v>-45.986200000000281</v>
      </c>
      <c r="H43" s="27">
        <f t="shared" ref="H43" si="192">SQRT((POWER(F43,2)+POWER(G43,2)))</f>
        <v>518.31550710384158</v>
      </c>
      <c r="I43" s="27">
        <f t="shared" ref="I43" si="193">C$5-C43</f>
        <v>3.599999996367842E-3</v>
      </c>
      <c r="J43" s="27">
        <f t="shared" ref="J43" si="194">D$5-D43</f>
        <v>-1.640000008046627E-2</v>
      </c>
      <c r="K43" s="27">
        <f t="shared" ref="K43" si="195">E$5-E43</f>
        <v>-5.0000000010186341E-4</v>
      </c>
    </row>
    <row r="44" spans="1:11" x14ac:dyDescent="0.25">
      <c r="A44" s="108"/>
      <c r="B44" s="67">
        <v>43553</v>
      </c>
      <c r="C44" s="68">
        <v>366930.96260000003</v>
      </c>
      <c r="D44" s="68">
        <v>8830426.3737000003</v>
      </c>
      <c r="E44" s="68">
        <v>4231.1337000000003</v>
      </c>
      <c r="F44" s="71">
        <f t="shared" ref="F44" si="196">SQRT((POWER(C44-$C$4,2)+POWER(D44-$D$4,2)))</f>
        <v>516.27202647272168</v>
      </c>
      <c r="G44" s="71">
        <f t="shared" ref="G44" si="197">E44-$E$4</f>
        <v>-45.987299999999777</v>
      </c>
      <c r="H44" s="71">
        <f t="shared" ref="H44" si="198">SQRT((POWER(F44,2)+POWER(G44,2)))</f>
        <v>518.31615552627784</v>
      </c>
      <c r="I44" s="71">
        <f t="shared" ref="I44" si="199">C$5-C44</f>
        <v>4.0999999619089067E-3</v>
      </c>
      <c r="J44" s="71">
        <f t="shared" ref="J44" si="200">D$5-D44</f>
        <v>-1.3700000941753387E-2</v>
      </c>
      <c r="K44" s="71">
        <f t="shared" ref="K44" si="201">E$5-E44</f>
        <v>5.9999999939464033E-4</v>
      </c>
    </row>
    <row r="45" spans="1:11" x14ac:dyDescent="0.25">
      <c r="A45" s="92" t="s">
        <v>68</v>
      </c>
      <c r="B45" s="80">
        <v>43560</v>
      </c>
      <c r="C45" s="81">
        <v>366930.96159999998</v>
      </c>
      <c r="D45" s="81">
        <v>8830426.3750999998</v>
      </c>
      <c r="E45" s="81">
        <v>4231.1283100000001</v>
      </c>
      <c r="F45" s="79">
        <f t="shared" ref="F45" si="202">SQRT((POWER(C45-$C$4,2)+POWER(D45-$D$4,2)))</f>
        <v>516.27057306893414</v>
      </c>
      <c r="G45" s="79">
        <f t="shared" ref="G45" si="203">E45-$E$4</f>
        <v>-45.992690000000039</v>
      </c>
      <c r="H45" s="79">
        <f t="shared" ref="H45" si="204">SQRT((POWER(F45,2)+POWER(G45,2)))</f>
        <v>518.31518610818432</v>
      </c>
      <c r="I45" s="79">
        <f t="shared" ref="I45" si="205">C$5-C45</f>
        <v>5.100000009406358E-3</v>
      </c>
      <c r="J45" s="79">
        <f t="shared" ref="J45" si="206">D$5-D45</f>
        <v>-1.510000042617321E-2</v>
      </c>
      <c r="K45" s="79">
        <f t="shared" ref="K45" si="207">E$5-E45</f>
        <v>5.9899999996559927E-3</v>
      </c>
    </row>
    <row r="46" spans="1:11" x14ac:dyDescent="0.25">
      <c r="A46" s="93"/>
      <c r="B46" s="80">
        <v>43564</v>
      </c>
      <c r="C46" s="81">
        <v>366930.96139999997</v>
      </c>
      <c r="D46" s="81">
        <v>8830426.3725000005</v>
      </c>
      <c r="E46" s="81">
        <v>4231.1358</v>
      </c>
      <c r="F46" s="79">
        <f t="shared" ref="F46:F52" si="208">SQRT((POWER(C46-$C$4,2)+POWER(D46-$D$4,2)))</f>
        <v>516.27136638505124</v>
      </c>
      <c r="G46" s="79">
        <f t="shared" ref="G46:G52" si="209">E46-$E$4</f>
        <v>-45.985200000000077</v>
      </c>
      <c r="H46" s="79">
        <f t="shared" ref="H46:H52" si="210">SQRT((POWER(F46,2)+POWER(G46,2)))</f>
        <v>518.31531172456005</v>
      </c>
      <c r="I46" s="79">
        <f t="shared" ref="I46:I52" si="211">C$5-C46</f>
        <v>5.3000000189058483E-3</v>
      </c>
      <c r="J46" s="79">
        <f t="shared" ref="J46:J52" si="212">D$5-D46</f>
        <v>-1.250000111758709E-2</v>
      </c>
      <c r="K46" s="79">
        <f t="shared" ref="K46:K52" si="213">E$5-E46</f>
        <v>-1.5000000003055902E-3</v>
      </c>
    </row>
    <row r="47" spans="1:11" x14ac:dyDescent="0.25">
      <c r="A47" s="93"/>
      <c r="B47" s="80">
        <v>43568</v>
      </c>
      <c r="C47" s="81">
        <v>366930.96240000002</v>
      </c>
      <c r="D47" s="81">
        <v>8830426.3715000004</v>
      </c>
      <c r="E47" s="81">
        <v>4231.1329999999998</v>
      </c>
      <c r="F47" s="79">
        <f t="shared" si="208"/>
        <v>516.27266923690331</v>
      </c>
      <c r="G47" s="79">
        <f t="shared" si="209"/>
        <v>-45.988000000000284</v>
      </c>
      <c r="H47" s="79">
        <f t="shared" si="210"/>
        <v>518.31685786302273</v>
      </c>
      <c r="I47" s="79">
        <f t="shared" si="211"/>
        <v>4.299999971408397E-3</v>
      </c>
      <c r="J47" s="79">
        <f t="shared" si="212"/>
        <v>-1.1500000953674316E-2</v>
      </c>
      <c r="K47" s="79">
        <f t="shared" si="213"/>
        <v>1.299999999901047E-3</v>
      </c>
    </row>
    <row r="48" spans="1:11" x14ac:dyDescent="0.25">
      <c r="A48" s="93"/>
      <c r="B48" s="80">
        <v>43574</v>
      </c>
      <c r="C48" s="81">
        <v>366930.9644</v>
      </c>
      <c r="D48" s="81">
        <v>8830426.3719999995</v>
      </c>
      <c r="E48" s="81">
        <v>4231.1270999999997</v>
      </c>
      <c r="F48" s="79">
        <f t="shared" si="208"/>
        <v>516.27433396466313</v>
      </c>
      <c r="G48" s="79">
        <f t="shared" si="209"/>
        <v>-45.993900000000394</v>
      </c>
      <c r="H48" s="79">
        <f t="shared" si="210"/>
        <v>518.31903953826213</v>
      </c>
      <c r="I48" s="79">
        <f t="shared" si="211"/>
        <v>2.2999999928288162E-3</v>
      </c>
      <c r="J48" s="79">
        <f t="shared" si="212"/>
        <v>-1.2000000104308128E-2</v>
      </c>
      <c r="K48" s="79">
        <f t="shared" si="213"/>
        <v>7.2000000000116415E-3</v>
      </c>
    </row>
    <row r="49" spans="1:11" x14ac:dyDescent="0.25">
      <c r="A49" s="93"/>
      <c r="B49" s="80">
        <v>43578</v>
      </c>
      <c r="C49" s="81">
        <v>366930.96240000002</v>
      </c>
      <c r="D49" s="81">
        <v>8830426.3599999994</v>
      </c>
      <c r="E49" s="81">
        <v>4231.1225999999997</v>
      </c>
      <c r="F49" s="79">
        <f t="shared" si="208"/>
        <v>516.27699784623144</v>
      </c>
      <c r="G49" s="79">
        <f t="shared" si="209"/>
        <v>-45.998400000000402</v>
      </c>
      <c r="H49" s="79">
        <f t="shared" si="210"/>
        <v>518.32209224349845</v>
      </c>
      <c r="I49" s="79">
        <f t="shared" si="211"/>
        <v>4.299999971408397E-3</v>
      </c>
      <c r="J49" s="79">
        <f t="shared" si="212"/>
        <v>0</v>
      </c>
      <c r="K49" s="79">
        <f t="shared" si="213"/>
        <v>1.1700000000018917E-2</v>
      </c>
    </row>
    <row r="50" spans="1:11" x14ac:dyDescent="0.25">
      <c r="A50" s="93"/>
      <c r="B50" s="80">
        <v>43582</v>
      </c>
      <c r="C50" s="81">
        <v>366930.96480000002</v>
      </c>
      <c r="D50" s="81">
        <v>8830426.3736000005</v>
      </c>
      <c r="E50" s="81">
        <v>4231.1252999999997</v>
      </c>
      <c r="F50" s="79">
        <f t="shared" si="208"/>
        <v>516.27410232910506</v>
      </c>
      <c r="G50" s="79">
        <f t="shared" si="209"/>
        <v>-45.995700000000397</v>
      </c>
      <c r="H50" s="79">
        <f t="shared" si="210"/>
        <v>518.31896854563729</v>
      </c>
      <c r="I50" s="79">
        <f t="shared" si="211"/>
        <v>1.8999999738298357E-3</v>
      </c>
      <c r="J50" s="79">
        <f t="shared" si="212"/>
        <v>-1.3600001111626625E-2</v>
      </c>
      <c r="K50" s="79">
        <f t="shared" si="213"/>
        <v>9.0000000000145519E-3</v>
      </c>
    </row>
    <row r="51" spans="1:11" x14ac:dyDescent="0.25">
      <c r="A51" s="94"/>
      <c r="B51" s="80">
        <v>43585</v>
      </c>
      <c r="C51" s="81">
        <v>366930.98389999999</v>
      </c>
      <c r="D51" s="81">
        <v>8830426.3855000008</v>
      </c>
      <c r="E51" s="81">
        <v>4231.1379999999999</v>
      </c>
      <c r="F51" s="79">
        <f t="shared" si="208"/>
        <v>516.28731909688975</v>
      </c>
      <c r="G51" s="79">
        <f t="shared" si="209"/>
        <v>-45.983000000000175</v>
      </c>
      <c r="H51" s="79">
        <f t="shared" si="210"/>
        <v>518.33100635525727</v>
      </c>
      <c r="I51" s="79">
        <f t="shared" si="211"/>
        <v>-1.720000000204891E-2</v>
      </c>
      <c r="J51" s="79">
        <f t="shared" si="212"/>
        <v>-2.5500001385807991E-2</v>
      </c>
      <c r="K51" s="79">
        <f t="shared" si="213"/>
        <v>-3.7000000002080924E-3</v>
      </c>
    </row>
    <row r="52" spans="1:11" x14ac:dyDescent="0.25">
      <c r="A52" s="92" t="s">
        <v>70</v>
      </c>
      <c r="B52" s="26">
        <v>43589</v>
      </c>
      <c r="C52" s="25">
        <v>366930.96159999998</v>
      </c>
      <c r="D52" s="25">
        <v>8830426.3750999998</v>
      </c>
      <c r="E52" s="25">
        <v>4231.1283100000001</v>
      </c>
      <c r="F52" s="27">
        <f t="shared" si="208"/>
        <v>516.27057306893414</v>
      </c>
      <c r="G52" s="27">
        <f t="shared" si="209"/>
        <v>-45.992690000000039</v>
      </c>
      <c r="H52" s="27">
        <f t="shared" si="210"/>
        <v>518.31518610818432</v>
      </c>
      <c r="I52" s="27">
        <f t="shared" si="211"/>
        <v>5.100000009406358E-3</v>
      </c>
      <c r="J52" s="27">
        <f t="shared" si="212"/>
        <v>-1.510000042617321E-2</v>
      </c>
      <c r="K52" s="27">
        <f t="shared" si="213"/>
        <v>5.9899999996559927E-3</v>
      </c>
    </row>
    <row r="53" spans="1:11" x14ac:dyDescent="0.25">
      <c r="A53" s="93"/>
      <c r="B53" s="26">
        <v>43592</v>
      </c>
      <c r="C53" s="27">
        <v>366930.95649999997</v>
      </c>
      <c r="D53" s="27">
        <v>8830426.3627000004</v>
      </c>
      <c r="E53" s="27">
        <v>4231.1268</v>
      </c>
      <c r="F53" s="27">
        <f t="shared" ref="F53:F56" si="214">SQRT((POWER(C53-$C$4,2)+POWER(D53-$D$4,2)))</f>
        <v>516.27051546496739</v>
      </c>
      <c r="G53" s="27">
        <f t="shared" ref="G53:G56" si="215">E53-$E$4</f>
        <v>-45.994200000000092</v>
      </c>
      <c r="H53" s="27">
        <f t="shared" ref="H53:H56" si="216">SQRT((POWER(F53,2)+POWER(G53,2)))</f>
        <v>518.31526272347332</v>
      </c>
      <c r="I53" s="27">
        <f t="shared" ref="I53:I56" si="217">C$5-C53</f>
        <v>1.0200000018812716E-2</v>
      </c>
      <c r="J53" s="27">
        <f t="shared" ref="J53:J56" si="218">D$5-D53</f>
        <v>-2.7000010013580322E-3</v>
      </c>
      <c r="K53" s="27">
        <f t="shared" ref="K53:K56" si="219">E$5-E53</f>
        <v>7.4999999997089617E-3</v>
      </c>
    </row>
    <row r="54" spans="1:11" x14ac:dyDescent="0.25">
      <c r="A54" s="93"/>
      <c r="B54" s="26">
        <v>43599</v>
      </c>
      <c r="C54" s="25">
        <v>366930.95669999998</v>
      </c>
      <c r="D54" s="25">
        <v>8830426.3651000001</v>
      </c>
      <c r="E54" s="25">
        <v>4231.1319000000003</v>
      </c>
      <c r="F54" s="27">
        <f t="shared" si="214"/>
        <v>516.2697973772714</v>
      </c>
      <c r="G54" s="27">
        <f t="shared" si="215"/>
        <v>-45.98909999999978</v>
      </c>
      <c r="H54" s="27">
        <f t="shared" si="216"/>
        <v>518.31409492968533</v>
      </c>
      <c r="I54" s="27">
        <f t="shared" si="217"/>
        <v>1.0000000009313226E-2</v>
      </c>
      <c r="J54" s="27">
        <f t="shared" si="218"/>
        <v>-5.1000006496906281E-3</v>
      </c>
      <c r="K54" s="27">
        <f t="shared" si="219"/>
        <v>2.3999999993975507E-3</v>
      </c>
    </row>
    <row r="55" spans="1:11" x14ac:dyDescent="0.25">
      <c r="A55" s="93"/>
      <c r="B55" s="26">
        <v>43604</v>
      </c>
      <c r="C55" s="25">
        <v>366930.96240000002</v>
      </c>
      <c r="D55" s="25">
        <v>8830426.3599999994</v>
      </c>
      <c r="E55" s="25">
        <v>4231.1225999999997</v>
      </c>
      <c r="F55" s="27">
        <f t="shared" si="214"/>
        <v>516.27699784623144</v>
      </c>
      <c r="G55" s="27">
        <f t="shared" si="215"/>
        <v>-45.998400000000402</v>
      </c>
      <c r="H55" s="27">
        <f t="shared" si="216"/>
        <v>518.32209224349845</v>
      </c>
      <c r="I55" s="27">
        <f t="shared" si="217"/>
        <v>4.299999971408397E-3</v>
      </c>
      <c r="J55" s="27">
        <f t="shared" si="218"/>
        <v>0</v>
      </c>
      <c r="K55" s="27">
        <f t="shared" si="219"/>
        <v>1.1700000000018917E-2</v>
      </c>
    </row>
    <row r="56" spans="1:11" x14ac:dyDescent="0.25">
      <c r="A56" s="94"/>
      <c r="B56" s="26">
        <v>43609</v>
      </c>
      <c r="C56" s="25">
        <v>366930.95869999996</v>
      </c>
      <c r="D56" s="25">
        <v>8830426.3671000004</v>
      </c>
      <c r="E56" s="25">
        <v>4231.1339000000007</v>
      </c>
      <c r="F56" s="27">
        <f t="shared" si="214"/>
        <v>516.27089748214644</v>
      </c>
      <c r="G56" s="27">
        <f t="shared" si="215"/>
        <v>-45.987099999999373</v>
      </c>
      <c r="H56" s="27">
        <f t="shared" si="216"/>
        <v>518.3150132433276</v>
      </c>
      <c r="I56" s="27">
        <f t="shared" si="217"/>
        <v>8.000000030733645E-3</v>
      </c>
      <c r="J56" s="27">
        <f t="shared" si="218"/>
        <v>-7.1000009775161743E-3</v>
      </c>
      <c r="K56" s="27">
        <f t="shared" si="219"/>
        <v>3.9999999899009708E-4</v>
      </c>
    </row>
    <row r="57" spans="1:11" x14ac:dyDescent="0.25">
      <c r="A57" s="95" t="s">
        <v>71</v>
      </c>
      <c r="B57" s="34">
        <v>43619</v>
      </c>
      <c r="C57" s="83">
        <v>366930.9644</v>
      </c>
      <c r="D57" s="83">
        <v>8830426.3689574394</v>
      </c>
      <c r="E57" s="83">
        <v>4231.1260000000002</v>
      </c>
      <c r="F57" s="35">
        <f t="shared" ref="F57" si="220">SQRT((POWER(C57-$C$4,2)+POWER(D57-$D$4,2)))</f>
        <v>516.27547915861703</v>
      </c>
      <c r="G57" s="35">
        <f t="shared" ref="G57" si="221">E57-$E$4</f>
        <v>-45.994999999999891</v>
      </c>
      <c r="H57" s="35">
        <f t="shared" ref="H57" si="222">SQRT((POWER(F57,2)+POWER(G57,2)))</f>
        <v>518.3202778258435</v>
      </c>
      <c r="I57" s="35">
        <f t="shared" ref="I57" si="223">C$5-C57</f>
        <v>2.2999999928288162E-3</v>
      </c>
      <c r="J57" s="35">
        <f t="shared" ref="J57" si="224">D$5-D57</f>
        <v>-8.9574400335550308E-3</v>
      </c>
      <c r="K57" s="35">
        <f t="shared" ref="K57" si="225">E$5-E57</f>
        <v>8.2999999995081453E-3</v>
      </c>
    </row>
    <row r="58" spans="1:11" x14ac:dyDescent="0.25">
      <c r="A58" s="96"/>
      <c r="B58" s="34">
        <v>43623</v>
      </c>
      <c r="C58" s="83">
        <v>366930.96340000001</v>
      </c>
      <c r="D58" s="83">
        <v>8830426.3729999997</v>
      </c>
      <c r="E58" s="83">
        <v>4231.1203999999998</v>
      </c>
      <c r="F58" s="35">
        <f t="shared" ref="F58:F60" si="226">SQRT((POWER(C58-$C$4,2)+POWER(D58-$D$4,2)))</f>
        <v>516.27303111416074</v>
      </c>
      <c r="G58" s="35">
        <f t="shared" ref="G58:G60" si="227">E58-$E$4</f>
        <v>-46.000600000000304</v>
      </c>
      <c r="H58" s="35">
        <f t="shared" ref="H58:H60" si="228">SQRT((POWER(F58,2)+POWER(G58,2)))</f>
        <v>518.31833640742752</v>
      </c>
      <c r="I58" s="35">
        <f t="shared" ref="I58:I60" si="229">C$5-C58</f>
        <v>3.2999999821186066E-3</v>
      </c>
      <c r="J58" s="35">
        <f t="shared" ref="J58:J60" si="230">D$5-D58</f>
        <v>-1.3000000268220901E-2</v>
      </c>
      <c r="K58" s="35">
        <f t="shared" ref="K58:K60" si="231">E$5-E58</f>
        <v>1.389999999992142E-2</v>
      </c>
    </row>
    <row r="59" spans="1:11" x14ac:dyDescent="0.25">
      <c r="A59" s="96"/>
      <c r="B59" s="34">
        <v>43631</v>
      </c>
      <c r="C59" s="83">
        <v>366930.98009999999</v>
      </c>
      <c r="D59" s="83">
        <v>8830426.3803000003</v>
      </c>
      <c r="E59" s="83">
        <v>4231.1486999999997</v>
      </c>
      <c r="F59" s="35">
        <f t="shared" si="226"/>
        <v>516.28575556320993</v>
      </c>
      <c r="G59" s="35">
        <f t="shared" si="227"/>
        <v>-45.972300000000359</v>
      </c>
      <c r="H59" s="35">
        <f t="shared" si="228"/>
        <v>518.32849985772975</v>
      </c>
      <c r="I59" s="35">
        <f t="shared" si="229"/>
        <v>-1.3399999996181577E-2</v>
      </c>
      <c r="J59" s="35">
        <f t="shared" si="230"/>
        <v>-2.0300000905990601E-2</v>
      </c>
      <c r="K59" s="35">
        <f t="shared" si="231"/>
        <v>-1.4400000000023283E-2</v>
      </c>
    </row>
    <row r="60" spans="1:11" x14ac:dyDescent="0.25">
      <c r="A60" s="96"/>
      <c r="B60" s="34">
        <v>43637</v>
      </c>
      <c r="C60" s="83">
        <v>366930.967</v>
      </c>
      <c r="D60" s="83">
        <v>8830426.3770000003</v>
      </c>
      <c r="E60" s="83">
        <v>4231.1329999999998</v>
      </c>
      <c r="F60" s="35">
        <f t="shared" si="226"/>
        <v>516.27486085009491</v>
      </c>
      <c r="G60" s="35">
        <f t="shared" si="227"/>
        <v>-45.988000000000284</v>
      </c>
      <c r="H60" s="35">
        <f t="shared" si="228"/>
        <v>518.31904083275276</v>
      </c>
      <c r="I60" s="35">
        <f t="shared" si="229"/>
        <v>-3.0000001424923539E-4</v>
      </c>
      <c r="J60" s="35">
        <f t="shared" si="230"/>
        <v>-1.7000000923871994E-2</v>
      </c>
      <c r="K60" s="35">
        <f t="shared" si="231"/>
        <v>1.299999999901047E-3</v>
      </c>
    </row>
    <row r="61" spans="1:11" x14ac:dyDescent="0.25">
      <c r="A61" s="96"/>
      <c r="B61" s="34">
        <v>43641</v>
      </c>
      <c r="C61" s="83">
        <v>366930.96323333337</v>
      </c>
      <c r="D61" s="83">
        <v>8830426.3745333329</v>
      </c>
      <c r="E61" s="83">
        <v>4231.1260000000002</v>
      </c>
      <c r="F61" s="35">
        <f t="shared" ref="F61" si="232">SQRT((POWER(C61-$C$4,2)+POWER(D61-$D$4,2)))</f>
        <v>516.27229957732447</v>
      </c>
      <c r="G61" s="35">
        <f t="shared" ref="G61" si="233">E61-$E$4</f>
        <v>-45.994999999999891</v>
      </c>
      <c r="H61" s="35">
        <f t="shared" ref="H61" si="234">SQRT((POWER(F61,2)+POWER(G61,2)))</f>
        <v>518.31711078823037</v>
      </c>
      <c r="I61" s="35">
        <f t="shared" ref="I61" si="235">C$5-C61</f>
        <v>3.4666666178964078E-3</v>
      </c>
      <c r="J61" s="35">
        <f t="shared" ref="J61" si="236">D$5-D61</f>
        <v>-1.4533333480358124E-2</v>
      </c>
      <c r="K61" s="35">
        <f t="shared" ref="K61" si="237">E$5-E61</f>
        <v>8.2999999995081453E-3</v>
      </c>
    </row>
    <row r="62" spans="1:11" x14ac:dyDescent="0.25">
      <c r="A62" s="96"/>
      <c r="B62" s="34">
        <v>43645</v>
      </c>
      <c r="C62" s="83"/>
      <c r="D62" s="83"/>
      <c r="E62" s="83"/>
      <c r="F62" s="35"/>
      <c r="G62" s="35"/>
      <c r="H62" s="35"/>
      <c r="I62" s="35"/>
      <c r="J62" s="35"/>
      <c r="K62" s="35"/>
    </row>
    <row r="63" spans="1:11" x14ac:dyDescent="0.25">
      <c r="A63" s="96"/>
      <c r="B63" s="34"/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</row>
  </sheetData>
  <mergeCells count="11">
    <mergeCell ref="A52:A56"/>
    <mergeCell ref="A57:A64"/>
    <mergeCell ref="A45:A51"/>
    <mergeCell ref="A2:K2"/>
    <mergeCell ref="A5:B5"/>
    <mergeCell ref="A6:A8"/>
    <mergeCell ref="A9:A16"/>
    <mergeCell ref="A36:A44"/>
    <mergeCell ref="A31:A35"/>
    <mergeCell ref="A23:A30"/>
    <mergeCell ref="A17:A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N64"/>
  <sheetViews>
    <sheetView workbookViewId="0">
      <pane ySplit="4" topLeftCell="A55" activePane="bottomLeft" state="frozen"/>
      <selection pane="bottomLeft" activeCell="C62" sqref="C62:K62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35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366694.62689999997</v>
      </c>
      <c r="D5" s="5">
        <v>8830168.9388999995</v>
      </c>
      <c r="E5" s="5">
        <v>4334.5946999999996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8">
        <v>366694.62689999997</v>
      </c>
      <c r="D6" s="38">
        <v>8830168.9388999995</v>
      </c>
      <c r="E6" s="38">
        <v>4334.5946999999996</v>
      </c>
      <c r="F6" s="38">
        <f t="shared" ref="F6:F8" si="0">SQRT((POWER(C6-$C$4,2)+POWER(D6-$D$4,2)))</f>
        <v>512.4751504284767</v>
      </c>
      <c r="G6" s="38">
        <f t="shared" ref="G6:G8" si="1">E6-$E$4</f>
        <v>57.473699999999553</v>
      </c>
      <c r="H6" s="38">
        <f t="shared" ref="H6:H8" si="2">SQRT((POWER(F6,2)+POWER(G6,2)))</f>
        <v>515.68789591998359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366694.62689999997</v>
      </c>
      <c r="J7" s="38">
        <f t="shared" si="3"/>
        <v>8830168.9388999995</v>
      </c>
      <c r="K7" s="38">
        <f t="shared" si="3"/>
        <v>4334.5946999999996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366694.62689999997</v>
      </c>
      <c r="J8" s="38">
        <f t="shared" si="3"/>
        <v>8830168.9388999995</v>
      </c>
      <c r="K8" s="38">
        <f t="shared" si="3"/>
        <v>4334.5946999999996</v>
      </c>
    </row>
    <row r="9" spans="1:14" x14ac:dyDescent="0.25">
      <c r="A9" s="125" t="s">
        <v>42</v>
      </c>
      <c r="B9" s="52" t="s">
        <v>43</v>
      </c>
      <c r="C9" s="48">
        <v>366694.63319999998</v>
      </c>
      <c r="D9" s="48">
        <v>8830168.943</v>
      </c>
      <c r="E9" s="48">
        <v>4334.5910000000003</v>
      </c>
      <c r="F9" s="48">
        <f t="shared" ref="F9:F11" si="4">SQRT((POWER(C9-$C$4,2)+POWER(D9-$D$4,2)))</f>
        <v>512.47451089851768</v>
      </c>
      <c r="G9" s="48">
        <f t="shared" ref="G9:G11" si="5">E9-$E$4</f>
        <v>57.470000000000255</v>
      </c>
      <c r="H9" s="48">
        <f t="shared" ref="H9:H11" si="6">SQRT((POWER(F9,2)+POWER(G9,2)))</f>
        <v>515.68684801987627</v>
      </c>
      <c r="I9" s="48">
        <f t="shared" ref="I9:I11" si="7">C$5-C9</f>
        <v>-6.3000000081956387E-3</v>
      </c>
      <c r="J9" s="48">
        <f t="shared" ref="J9:J11" si="8">D$5-D9</f>
        <v>-4.1000004857778549E-3</v>
      </c>
      <c r="K9" s="48">
        <f t="shared" ref="K9:K11" si="9">E$5-E9</f>
        <v>3.6999999992985977E-3</v>
      </c>
    </row>
    <row r="10" spans="1:14" x14ac:dyDescent="0.25">
      <c r="A10" s="126"/>
      <c r="B10" s="47">
        <v>43410</v>
      </c>
      <c r="C10" s="48">
        <v>366694.61859999999</v>
      </c>
      <c r="D10" s="48">
        <v>8830168.9368999992</v>
      </c>
      <c r="E10" s="48">
        <v>4334.5944</v>
      </c>
      <c r="F10" s="48">
        <f t="shared" si="4"/>
        <v>512.4729945815119</v>
      </c>
      <c r="G10" s="48">
        <f t="shared" si="5"/>
        <v>57.473399999999856</v>
      </c>
      <c r="H10" s="48">
        <f t="shared" si="6"/>
        <v>515.68572006882482</v>
      </c>
      <c r="I10" s="48">
        <f t="shared" si="7"/>
        <v>8.2999999867752194E-3</v>
      </c>
      <c r="J10" s="48">
        <f t="shared" si="8"/>
        <v>2.0000003278255463E-3</v>
      </c>
      <c r="K10" s="48">
        <f t="shared" si="9"/>
        <v>2.9999999969732016E-4</v>
      </c>
    </row>
    <row r="11" spans="1:14" x14ac:dyDescent="0.25">
      <c r="A11" s="126"/>
      <c r="B11" s="47">
        <v>43413</v>
      </c>
      <c r="C11" s="48">
        <v>366694.62883333332</v>
      </c>
      <c r="D11" s="48">
        <v>8830168.9436666667</v>
      </c>
      <c r="E11" s="48">
        <v>4334.6015666666672</v>
      </c>
      <c r="F11" s="48">
        <f t="shared" si="4"/>
        <v>512.47186141342888</v>
      </c>
      <c r="G11" s="48">
        <f t="shared" si="5"/>
        <v>57.480566666667073</v>
      </c>
      <c r="H11" s="48">
        <f t="shared" si="6"/>
        <v>515.6853927394742</v>
      </c>
      <c r="I11" s="48">
        <f t="shared" si="7"/>
        <v>-1.9333333475515246E-3</v>
      </c>
      <c r="J11" s="48">
        <f t="shared" si="8"/>
        <v>-4.7666672617197037E-3</v>
      </c>
      <c r="K11" s="48">
        <f t="shared" si="9"/>
        <v>-6.866666667519894E-3</v>
      </c>
    </row>
    <row r="12" spans="1:14" x14ac:dyDescent="0.25">
      <c r="A12" s="126"/>
      <c r="B12" s="47">
        <v>43417</v>
      </c>
      <c r="C12" s="48">
        <v>366694.62390000001</v>
      </c>
      <c r="D12" s="48">
        <v>8830168.9398999996</v>
      </c>
      <c r="E12" s="48">
        <v>4334.5968999999996</v>
      </c>
      <c r="F12" s="48">
        <f t="shared" ref="F12" si="10">SQRT((POWER(C12-$C$4,2)+POWER(D12-$D$4,2)))</f>
        <v>512.47285243704107</v>
      </c>
      <c r="G12" s="48">
        <f t="shared" ref="G12" si="11">E12-$E$4</f>
        <v>57.475899999999456</v>
      </c>
      <c r="H12" s="48">
        <f t="shared" ref="H12" si="12">SQRT((POWER(F12,2)+POWER(G12,2)))</f>
        <v>515.68585744207405</v>
      </c>
      <c r="I12" s="48">
        <f t="shared" ref="I12" si="13">C$5-C12</f>
        <v>2.9999999678693712E-3</v>
      </c>
      <c r="J12" s="48">
        <f t="shared" ref="J12" si="14">D$5-D12</f>
        <v>-1.0000001639127731E-3</v>
      </c>
      <c r="K12" s="48">
        <f t="shared" ref="K12" si="15">E$5-E12</f>
        <v>-2.1999999999025022E-3</v>
      </c>
    </row>
    <row r="13" spans="1:14" x14ac:dyDescent="0.25">
      <c r="A13" s="126"/>
      <c r="B13" s="47">
        <v>43420</v>
      </c>
      <c r="C13" s="48">
        <v>366694.6152</v>
      </c>
      <c r="D13" s="48">
        <v>8830168.9368999992</v>
      </c>
      <c r="E13" s="48">
        <v>4334.5969999999998</v>
      </c>
      <c r="F13" s="48">
        <f t="shared" ref="F13" si="16">SQRT((POWER(C13-$C$4,2)+POWER(D13-$D$4,2)))</f>
        <v>512.47138929039613</v>
      </c>
      <c r="G13" s="48">
        <f t="shared" ref="G13" si="17">E13-$E$4</f>
        <v>57.475999999999658</v>
      </c>
      <c r="H13" s="48">
        <f t="shared" ref="H13" si="18">SQRT((POWER(F13,2)+POWER(G13,2)))</f>
        <v>515.68441455722575</v>
      </c>
      <c r="I13" s="48">
        <f t="shared" ref="I13" si="19">C$5-C13</f>
        <v>1.1699999973643571E-2</v>
      </c>
      <c r="J13" s="48">
        <f t="shared" ref="J13" si="20">D$5-D13</f>
        <v>2.0000003278255463E-3</v>
      </c>
      <c r="K13" s="48">
        <f t="shared" ref="K13" si="21">E$5-E13</f>
        <v>-2.3000000001047738E-3</v>
      </c>
    </row>
    <row r="14" spans="1:14" x14ac:dyDescent="0.25">
      <c r="A14" s="126"/>
      <c r="B14" s="47">
        <v>43428</v>
      </c>
      <c r="C14" s="48">
        <v>366694.6177</v>
      </c>
      <c r="D14" s="48">
        <v>8830168.9364999998</v>
      </c>
      <c r="E14" s="48">
        <v>4334.5910000000003</v>
      </c>
      <c r="F14" s="48">
        <f t="shared" ref="F14" si="22">SQRT((POWER(C14-$C$4,2)+POWER(D14-$D$4,2)))</f>
        <v>512.47292225746514</v>
      </c>
      <c r="G14" s="48">
        <f t="shared" ref="G14" si="23">E14-$E$4</f>
        <v>57.470000000000255</v>
      </c>
      <c r="H14" s="48">
        <f t="shared" ref="H14" si="24">SQRT((POWER(F14,2)+POWER(G14,2)))</f>
        <v>515.6852692748804</v>
      </c>
      <c r="I14" s="48">
        <f t="shared" ref="I14" si="25">C$5-C14</f>
        <v>9.1999999713152647E-3</v>
      </c>
      <c r="J14" s="48">
        <f t="shared" ref="J14" si="26">D$5-D14</f>
        <v>2.3999996483325958E-3</v>
      </c>
      <c r="K14" s="48">
        <f t="shared" ref="K14" si="27">E$5-E14</f>
        <v>3.6999999992985977E-3</v>
      </c>
    </row>
    <row r="15" spans="1:14" x14ac:dyDescent="0.25">
      <c r="A15" s="126"/>
      <c r="B15" s="47">
        <v>43431</v>
      </c>
      <c r="C15" s="48">
        <v>366694.63290000003</v>
      </c>
      <c r="D15" s="48">
        <v>8830168.9436666667</v>
      </c>
      <c r="E15" s="48">
        <v>4334.5923000000003</v>
      </c>
      <c r="F15" s="48">
        <f t="shared" ref="F15" si="28">SQRT((POWER(C15-$C$4,2)+POWER(D15-$D$4,2)))</f>
        <v>512.47378157600599</v>
      </c>
      <c r="G15" s="48">
        <f t="shared" ref="G15" si="29">E15-$E$4</f>
        <v>57.471300000000156</v>
      </c>
      <c r="H15" s="48">
        <f t="shared" ref="H15" si="30">SQRT((POWER(F15,2)+POWER(G15,2)))</f>
        <v>515.68626811900072</v>
      </c>
      <c r="I15" s="48">
        <f t="shared" ref="I15" si="31">C$5-C15</f>
        <v>-6.0000000521540642E-3</v>
      </c>
      <c r="J15" s="48">
        <f t="shared" ref="J15" si="32">D$5-D15</f>
        <v>-4.7666672617197037E-3</v>
      </c>
      <c r="K15" s="48">
        <f t="shared" ref="K15" si="33">E$5-E15</f>
        <v>2.3999999993975507E-3</v>
      </c>
    </row>
    <row r="16" spans="1:14" x14ac:dyDescent="0.25">
      <c r="A16" s="126"/>
      <c r="B16" s="47">
        <v>43434</v>
      </c>
      <c r="C16" s="48">
        <v>366694.62180000002</v>
      </c>
      <c r="D16" s="48">
        <v>8830168.9439000003</v>
      </c>
      <c r="E16" s="48">
        <v>4334.5956999999999</v>
      </c>
      <c r="F16" s="48">
        <f t="shared" ref="F16" si="34">SQRT((POWER(C16-$C$4,2)+POWER(D16-$D$4,2)))</f>
        <v>512.46833484889873</v>
      </c>
      <c r="G16" s="48">
        <f t="shared" ref="G16" si="35">E16-$E$4</f>
        <v>57.474699999999757</v>
      </c>
      <c r="H16" s="48">
        <f t="shared" ref="H16" si="36">SQRT((POWER(F16,2)+POWER(G16,2)))</f>
        <v>515.68123425512874</v>
      </c>
      <c r="I16" s="48">
        <f t="shared" ref="I16" si="37">C$5-C16</f>
        <v>5.0999999511986971E-3</v>
      </c>
      <c r="J16" s="48">
        <f t="shared" ref="J16" si="38">D$5-D16</f>
        <v>-5.0000008195638657E-3</v>
      </c>
      <c r="K16" s="48">
        <f t="shared" ref="K16" si="39">E$5-E16</f>
        <v>-1.0000000002037268E-3</v>
      </c>
    </row>
    <row r="17" spans="1:11" x14ac:dyDescent="0.25">
      <c r="A17" s="127" t="s">
        <v>46</v>
      </c>
      <c r="B17" s="60">
        <v>43439</v>
      </c>
      <c r="C17" s="61">
        <v>366694.62469999999</v>
      </c>
      <c r="D17" s="61">
        <v>8830168.9456999991</v>
      </c>
      <c r="E17" s="61">
        <v>4334.6016</v>
      </c>
      <c r="F17" s="61">
        <f t="shared" ref="F17" si="40">SQRT((POWER(C17-$C$4,2)+POWER(D17-$D$4,2)))</f>
        <v>512.4681173926773</v>
      </c>
      <c r="G17" s="61">
        <f t="shared" ref="G17" si="41">E17-$E$4</f>
        <v>57.480599999999868</v>
      </c>
      <c r="H17" s="61">
        <f t="shared" ref="H17" si="42">SQRT((POWER(F17,2)+POWER(G17,2)))</f>
        <v>515.68167576553935</v>
      </c>
      <c r="I17" s="61">
        <f t="shared" ref="I17" si="43">C$5-C17</f>
        <v>2.199999988079071E-3</v>
      </c>
      <c r="J17" s="61">
        <f t="shared" ref="J17" si="44">D$5-D17</f>
        <v>-6.7999996244907379E-3</v>
      </c>
      <c r="K17" s="61">
        <f t="shared" ref="K17" si="45">E$5-E17</f>
        <v>-6.9000000003143214E-3</v>
      </c>
    </row>
    <row r="18" spans="1:11" x14ac:dyDescent="0.25">
      <c r="A18" s="128"/>
      <c r="B18" s="60">
        <v>43441</v>
      </c>
      <c r="C18" s="61">
        <v>366694.62719999999</v>
      </c>
      <c r="D18" s="61">
        <v>8830168.9463999998</v>
      </c>
      <c r="E18" s="61">
        <v>4334.6058000000003</v>
      </c>
      <c r="F18" s="61">
        <f t="shared" ref="F18" si="46">SQRT((POWER(C18-$C$4,2)+POWER(D18-$D$4,2)))</f>
        <v>512.46868074918245</v>
      </c>
      <c r="G18" s="61">
        <f t="shared" ref="G18" si="47">E18-$E$4</f>
        <v>57.484800000000178</v>
      </c>
      <c r="H18" s="61">
        <f t="shared" ref="H18" si="48">SQRT((POWER(F18,2)+POWER(G18,2)))</f>
        <v>515.68270378193563</v>
      </c>
      <c r="I18" s="61">
        <f t="shared" ref="I18" si="49">C$5-C18</f>
        <v>-3.0000001424923539E-4</v>
      </c>
      <c r="J18" s="61">
        <f t="shared" ref="J18" si="50">D$5-D18</f>
        <v>-7.5000002980232239E-3</v>
      </c>
      <c r="K18" s="61">
        <f t="shared" ref="K18" si="51">E$5-E18</f>
        <v>-1.1100000000624277E-2</v>
      </c>
    </row>
    <row r="19" spans="1:11" x14ac:dyDescent="0.25">
      <c r="A19" s="128"/>
      <c r="B19" s="60">
        <v>43446</v>
      </c>
      <c r="C19" s="62">
        <v>366694.62839999999</v>
      </c>
      <c r="D19" s="62">
        <v>8830168.9449000005</v>
      </c>
      <c r="E19" s="62">
        <v>4334.5996999999998</v>
      </c>
      <c r="F19" s="61">
        <f t="shared" ref="F19" si="52">SQRT((POWER(C19-$C$4,2)+POWER(D19-$D$4,2)))</f>
        <v>512.47056961308283</v>
      </c>
      <c r="G19" s="61">
        <f t="shared" ref="G19" si="53">E19-$E$4</f>
        <v>57.478699999999662</v>
      </c>
      <c r="H19" s="61">
        <f t="shared" ref="H19" si="54">SQRT((POWER(F19,2)+POWER(G19,2)))</f>
        <v>515.68390092502159</v>
      </c>
      <c r="I19" s="61">
        <f t="shared" ref="I19" si="55">C$5-C19</f>
        <v>-1.500000013038516E-3</v>
      </c>
      <c r="J19" s="61">
        <f t="shared" ref="J19" si="56">D$5-D19</f>
        <v>-6.0000009834766388E-3</v>
      </c>
      <c r="K19" s="61">
        <f t="shared" ref="K19" si="57">E$5-E19</f>
        <v>-5.0000000001091394E-3</v>
      </c>
    </row>
    <row r="20" spans="1:11" x14ac:dyDescent="0.25">
      <c r="A20" s="128"/>
      <c r="B20" s="60">
        <v>43453</v>
      </c>
      <c r="C20" s="62">
        <v>366694.61739999999</v>
      </c>
      <c r="D20" s="62">
        <v>8830168.9405000005</v>
      </c>
      <c r="E20" s="62">
        <v>4334.5906999999997</v>
      </c>
      <c r="F20" s="61">
        <f t="shared" ref="F20" si="58">SQRT((POWER(C20-$C$4,2)+POWER(D20-$D$4,2)))</f>
        <v>512.46925453296865</v>
      </c>
      <c r="G20" s="61">
        <f t="shared" ref="G20" si="59">E20-$E$4</f>
        <v>57.469699999999648</v>
      </c>
      <c r="H20" s="61">
        <f t="shared" ref="H20" si="60">SQRT((POWER(F20,2)+POWER(G20,2)))</f>
        <v>515.68159096448903</v>
      </c>
      <c r="I20" s="61">
        <f t="shared" ref="I20" si="61">C$5-C20</f>
        <v>9.4999999855645001E-3</v>
      </c>
      <c r="J20" s="61">
        <f t="shared" ref="J20" si="62">D$5-D20</f>
        <v>-1.6000010073184967E-3</v>
      </c>
      <c r="K20" s="61">
        <f t="shared" ref="K20" si="63">E$5-E20</f>
        <v>3.9999999999054126E-3</v>
      </c>
    </row>
    <row r="21" spans="1:11" x14ac:dyDescent="0.25">
      <c r="A21" s="128"/>
      <c r="B21" s="60">
        <v>43457</v>
      </c>
      <c r="C21" s="62">
        <v>366694.61930000002</v>
      </c>
      <c r="D21" s="62">
        <v>8830168.9448000006</v>
      </c>
      <c r="E21" s="62">
        <v>4334.5962</v>
      </c>
      <c r="F21" s="61">
        <f t="shared" ref="F21" si="64">SQRT((POWER(C21-$C$4,2)+POWER(D21-$D$4,2)))</f>
        <v>512.46636109502856</v>
      </c>
      <c r="G21" s="61">
        <f t="shared" ref="G21" si="65">E21-$E$4</f>
        <v>57.475199999999859</v>
      </c>
      <c r="H21" s="61">
        <f t="shared" ref="H21" si="66">SQRT((POWER(F21,2)+POWER(G21,2)))</f>
        <v>515.67932852599415</v>
      </c>
      <c r="I21" s="61">
        <f t="shared" ref="I21" si="67">C$5-C21</f>
        <v>7.5999999535270035E-3</v>
      </c>
      <c r="J21" s="61">
        <f t="shared" ref="J21" si="68">D$5-D21</f>
        <v>-5.9000011533498764E-3</v>
      </c>
      <c r="K21" s="61">
        <f t="shared" ref="K21" si="69">E$5-E21</f>
        <v>-1.5000000003055902E-3</v>
      </c>
    </row>
    <row r="22" spans="1:11" x14ac:dyDescent="0.25">
      <c r="A22" s="128"/>
      <c r="B22" s="60">
        <v>43462</v>
      </c>
      <c r="C22" s="62">
        <v>366694.63089999999</v>
      </c>
      <c r="D22" s="62">
        <v>8830168.9524000008</v>
      </c>
      <c r="E22" s="62">
        <v>4334.6008000000002</v>
      </c>
      <c r="F22" s="61">
        <f t="shared" ref="F22" si="70">SQRT((POWER(C22-$C$4,2)+POWER(D22-$D$4,2)))</f>
        <v>512.46513875315406</v>
      </c>
      <c r="G22" s="61">
        <f t="shared" ref="G22" si="71">E22-$E$4</f>
        <v>57.479800000000068</v>
      </c>
      <c r="H22" s="61">
        <f t="shared" ref="H22" si="72">SQRT((POWER(F22,2)+POWER(G22,2)))</f>
        <v>515.67862651590428</v>
      </c>
      <c r="I22" s="61">
        <f t="shared" ref="I22" si="73">C$5-C22</f>
        <v>-4.0000000153668225E-3</v>
      </c>
      <c r="J22" s="61">
        <f t="shared" ref="J22" si="74">D$5-D22</f>
        <v>-1.3500001281499863E-2</v>
      </c>
      <c r="K22" s="61">
        <f t="shared" ref="K22" si="75">E$5-E22</f>
        <v>-6.1000000005151378E-3</v>
      </c>
    </row>
    <row r="23" spans="1:11" x14ac:dyDescent="0.25">
      <c r="A23" s="99" t="s">
        <v>47</v>
      </c>
      <c r="B23" s="26">
        <v>43466</v>
      </c>
      <c r="C23" s="25">
        <v>366694.6482</v>
      </c>
      <c r="D23" s="25">
        <v>8830168.9634000007</v>
      </c>
      <c r="E23" s="25">
        <v>4334.6125000000002</v>
      </c>
      <c r="F23" s="27">
        <f t="shared" ref="F23" si="76">SQRT((POWER(C23-$C$4,2)+POWER(D23-$D$4,2)))</f>
        <v>512.46361131106335</v>
      </c>
      <c r="G23" s="27">
        <f t="shared" ref="G23" si="77">E23-$E$4</f>
        <v>57.491500000000087</v>
      </c>
      <c r="H23" s="27">
        <f t="shared" ref="H23" si="78">SQRT((POWER(F23,2)+POWER(G23,2)))</f>
        <v>515.67841286040527</v>
      </c>
      <c r="I23" s="27">
        <f t="shared" ref="I23" si="79">C$5-C23</f>
        <v>-2.1300000022165477E-2</v>
      </c>
      <c r="J23" s="27">
        <f t="shared" ref="J23" si="80">D$5-D23</f>
        <v>-2.4500001221895218E-2</v>
      </c>
      <c r="K23" s="27">
        <f t="shared" ref="K23" si="81">E$5-E23</f>
        <v>-1.7800000000534055E-2</v>
      </c>
    </row>
    <row r="24" spans="1:11" x14ac:dyDescent="0.25">
      <c r="A24" s="99"/>
      <c r="B24" s="26">
        <v>43468</v>
      </c>
      <c r="C24" s="25">
        <v>366694.62709999998</v>
      </c>
      <c r="D24" s="25">
        <v>8830168.9488999993</v>
      </c>
      <c r="E24" s="25">
        <v>4334.5941000000003</v>
      </c>
      <c r="F24" s="27">
        <f t="shared" ref="F24" si="82">SQRT((POWER(C24-$C$4,2)+POWER(D24-$D$4,2)))</f>
        <v>512.46642976227849</v>
      </c>
      <c r="G24" s="27">
        <f t="shared" ref="G24" si="83">E24-$E$4</f>
        <v>57.473100000000159</v>
      </c>
      <c r="H24" s="27">
        <f t="shared" ref="H24" si="84">SQRT((POWER(F24,2)+POWER(G24,2)))</f>
        <v>515.67916271350964</v>
      </c>
      <c r="I24" s="27">
        <f t="shared" ref="I24" si="85">C$5-C24</f>
        <v>-2.0000000949949026E-4</v>
      </c>
      <c r="J24" s="27">
        <f t="shared" ref="J24" si="86">D$5-D24</f>
        <v>-9.9999997764825821E-3</v>
      </c>
      <c r="K24" s="27">
        <f t="shared" ref="K24" si="87">E$5-E24</f>
        <v>5.9999999939464033E-4</v>
      </c>
    </row>
    <row r="25" spans="1:11" x14ac:dyDescent="0.25">
      <c r="A25" s="99"/>
      <c r="B25" s="26">
        <v>43472</v>
      </c>
      <c r="C25" s="25">
        <v>366694.61739999999</v>
      </c>
      <c r="D25" s="25">
        <v>8830168.9488999993</v>
      </c>
      <c r="E25" s="25">
        <v>4334.6019999999999</v>
      </c>
      <c r="F25" s="27">
        <f t="shared" ref="F25" si="88">SQRT((POWER(C25-$C$4,2)+POWER(D25-$D$4,2)))</f>
        <v>512.46184978791223</v>
      </c>
      <c r="G25" s="27">
        <f t="shared" ref="G25" si="89">E25-$E$4</f>
        <v>57.480999999999767</v>
      </c>
      <c r="H25" s="27">
        <f t="shared" ref="H25" si="90">SQRT((POWER(F25,2)+POWER(G25,2)))</f>
        <v>515.67549180569813</v>
      </c>
      <c r="I25" s="27">
        <f t="shared" ref="I25" si="91">C$5-C25</f>
        <v>9.4999999855645001E-3</v>
      </c>
      <c r="J25" s="27">
        <f t="shared" ref="J25" si="92">D$5-D25</f>
        <v>-9.9999997764825821E-3</v>
      </c>
      <c r="K25" s="27">
        <f t="shared" ref="K25" si="93">E$5-E25</f>
        <v>-7.3000000002139132E-3</v>
      </c>
    </row>
    <row r="26" spans="1:11" x14ac:dyDescent="0.25">
      <c r="A26" s="99"/>
      <c r="B26" s="26">
        <v>43476</v>
      </c>
      <c r="C26" s="25">
        <v>366694.61849999998</v>
      </c>
      <c r="D26" s="25">
        <v>8830168.9449000005</v>
      </c>
      <c r="E26" s="25">
        <v>4334.6016</v>
      </c>
      <c r="F26" s="27">
        <f t="shared" ref="F26" si="94">SQRT((POWER(C26-$C$4,2)+POWER(D26-$D$4,2)))</f>
        <v>512.46589522039937</v>
      </c>
      <c r="G26" s="27">
        <f t="shared" ref="G26" si="95">E26-$E$4</f>
        <v>57.480599999999868</v>
      </c>
      <c r="H26" s="27">
        <f t="shared" ref="H26" si="96">SQRT((POWER(F26,2)+POWER(G26,2)))</f>
        <v>515.67946744116671</v>
      </c>
      <c r="I26" s="27">
        <f t="shared" ref="I26" si="97">C$5-C26</f>
        <v>8.3999999915249646E-3</v>
      </c>
      <c r="J26" s="27">
        <f t="shared" ref="J26" si="98">D$5-D26</f>
        <v>-6.0000009834766388E-3</v>
      </c>
      <c r="K26" s="27">
        <f t="shared" ref="K26" si="99">E$5-E26</f>
        <v>-6.9000000003143214E-3</v>
      </c>
    </row>
    <row r="27" spans="1:11" x14ac:dyDescent="0.25">
      <c r="A27" s="99"/>
      <c r="B27" s="26">
        <v>43479</v>
      </c>
      <c r="C27" s="25">
        <v>366694.6214</v>
      </c>
      <c r="D27" s="25">
        <v>8830168.9463</v>
      </c>
      <c r="E27" s="25">
        <v>4334.5986999999996</v>
      </c>
      <c r="F27" s="27">
        <f t="shared" ref="F27" si="100">SQRT((POWER(C27-$C$4,2)+POWER(D27-$D$4,2)))</f>
        <v>512.46603035275564</v>
      </c>
      <c r="G27" s="27">
        <f t="shared" ref="G27" si="101">E27-$E$4</f>
        <v>57.477699999999459</v>
      </c>
      <c r="H27" s="27">
        <f t="shared" ref="H27" si="102">SQRT((POWER(F27,2)+POWER(G27,2)))</f>
        <v>515.67927848886984</v>
      </c>
      <c r="I27" s="27">
        <f t="shared" ref="I27" si="103">C$5-C27</f>
        <v>5.4999999701976776E-3</v>
      </c>
      <c r="J27" s="27">
        <f t="shared" ref="J27" si="104">D$5-D27</f>
        <v>-7.4000004678964615E-3</v>
      </c>
      <c r="K27" s="27">
        <f t="shared" ref="K27" si="105">E$5-E27</f>
        <v>-3.9999999999054126E-3</v>
      </c>
    </row>
    <row r="28" spans="1:11" x14ac:dyDescent="0.25">
      <c r="A28" s="99"/>
      <c r="B28" s="26">
        <v>43485</v>
      </c>
      <c r="C28" s="25">
        <v>366694.62660000002</v>
      </c>
      <c r="D28" s="25">
        <v>8830168.9532999992</v>
      </c>
      <c r="E28" s="25">
        <v>4334.5897999999997</v>
      </c>
      <c r="F28" s="27">
        <f t="shared" ref="F28" si="106">SQRT((POWER(C28-$C$4,2)+POWER(D28-$D$4,2)))</f>
        <v>512.46231504625246</v>
      </c>
      <c r="G28" s="27">
        <f t="shared" ref="G28" si="107">E28-$E$4</f>
        <v>57.468799999999646</v>
      </c>
      <c r="H28" s="27">
        <f t="shared" ref="H28" si="108">SQRT((POWER(F28,2)+POWER(G28,2)))</f>
        <v>515.67459440620541</v>
      </c>
      <c r="I28" s="27">
        <f t="shared" ref="I28" si="109">C$5-C28</f>
        <v>2.9999995604157448E-4</v>
      </c>
      <c r="J28" s="27">
        <f t="shared" ref="J28" si="110">D$5-D28</f>
        <v>-1.4399999752640724E-2</v>
      </c>
      <c r="K28" s="27">
        <f t="shared" ref="K28" si="111">E$5-E28</f>
        <v>4.8999999999068677E-3</v>
      </c>
    </row>
    <row r="29" spans="1:11" x14ac:dyDescent="0.25">
      <c r="A29" s="99"/>
      <c r="B29" s="26">
        <v>43489</v>
      </c>
      <c r="C29" s="25">
        <v>366694.63439999998</v>
      </c>
      <c r="D29" s="25">
        <v>8830168.9579000007</v>
      </c>
      <c r="E29" s="25">
        <v>4334.6030000000001</v>
      </c>
      <c r="F29" s="27">
        <f t="shared" ref="F29" si="112">SQRT((POWER(C29-$C$4,2)+POWER(D29-$D$4,2)))</f>
        <v>512.46194314164666</v>
      </c>
      <c r="G29" s="27">
        <f t="shared" ref="G29" si="113">E29-$E$4</f>
        <v>57.481999999999971</v>
      </c>
      <c r="H29" s="27">
        <f t="shared" ref="H29" si="114">SQRT((POWER(F29,2)+POWER(G29,2)))</f>
        <v>515.67569604598611</v>
      </c>
      <c r="I29" s="27">
        <f t="shared" ref="I29" si="115">C$5-C29</f>
        <v>-7.5000000069849193E-3</v>
      </c>
      <c r="J29" s="27">
        <f t="shared" ref="J29" si="116">D$5-D29</f>
        <v>-1.900000125169754E-2</v>
      </c>
      <c r="K29" s="27">
        <f t="shared" ref="K29" si="117">E$5-E29</f>
        <v>-8.30000000041764E-3</v>
      </c>
    </row>
    <row r="30" spans="1:11" x14ac:dyDescent="0.25">
      <c r="A30" s="99"/>
      <c r="B30" s="26">
        <v>43493</v>
      </c>
      <c r="C30" s="68">
        <v>366694.61739999999</v>
      </c>
      <c r="D30" s="68">
        <v>8830168.9536000006</v>
      </c>
      <c r="E30" s="68">
        <v>4334.5916999999999</v>
      </c>
      <c r="F30" s="27">
        <f t="shared" ref="F30:F31" si="118">SQRT((POWER(C30-$C$4,2)+POWER(D30-$D$4,2)))</f>
        <v>512.45770666836279</v>
      </c>
      <c r="G30" s="27">
        <f t="shared" ref="G30:G31" si="119">E30-$E$4</f>
        <v>57.470699999999852</v>
      </c>
      <c r="H30" s="27">
        <f t="shared" ref="H30:H31" si="120">SQRT((POWER(F30,2)+POWER(G30,2)))</f>
        <v>515.67022648422096</v>
      </c>
      <c r="I30" s="27">
        <f t="shared" ref="I30:I31" si="121">C$5-C30</f>
        <v>9.4999999855645001E-3</v>
      </c>
      <c r="J30" s="27">
        <f t="shared" ref="J30:J31" si="122">D$5-D30</f>
        <v>-1.4700001105666161E-2</v>
      </c>
      <c r="K30" s="27">
        <f t="shared" ref="K30:K31" si="123">E$5-E30</f>
        <v>2.9999999997016857E-3</v>
      </c>
    </row>
    <row r="31" spans="1:11" x14ac:dyDescent="0.25">
      <c r="A31" s="108" t="s">
        <v>48</v>
      </c>
      <c r="B31" s="60">
        <v>43497</v>
      </c>
      <c r="C31" s="62">
        <v>366694.61570000002</v>
      </c>
      <c r="D31" s="62">
        <v>8830168.9489999991</v>
      </c>
      <c r="E31" s="62">
        <v>4334.6030000000001</v>
      </c>
      <c r="F31" s="61">
        <f t="shared" si="118"/>
        <v>512.46095897515886</v>
      </c>
      <c r="G31" s="61">
        <f t="shared" si="119"/>
        <v>57.481999999999971</v>
      </c>
      <c r="H31" s="61">
        <f t="shared" si="120"/>
        <v>515.6747180129538</v>
      </c>
      <c r="I31" s="61">
        <f t="shared" si="121"/>
        <v>1.1199999949894845E-2</v>
      </c>
      <c r="J31" s="61">
        <f t="shared" si="122"/>
        <v>-1.0099999606609344E-2</v>
      </c>
      <c r="K31" s="61">
        <f t="shared" si="123"/>
        <v>-8.30000000041764E-3</v>
      </c>
    </row>
    <row r="32" spans="1:11" x14ac:dyDescent="0.25">
      <c r="A32" s="108"/>
      <c r="B32" s="60">
        <v>43500</v>
      </c>
      <c r="C32" s="62">
        <v>366694.61469999998</v>
      </c>
      <c r="D32" s="62">
        <v>8830168.9488999993</v>
      </c>
      <c r="E32" s="62">
        <v>4334.6026000000002</v>
      </c>
      <c r="F32" s="61">
        <f t="shared" ref="F32" si="124">SQRT((POWER(C32-$C$4,2)+POWER(D32-$D$4,2)))</f>
        <v>512.46057497506388</v>
      </c>
      <c r="G32" s="61">
        <f t="shared" ref="G32" si="125">E32-$E$4</f>
        <v>57.481600000000071</v>
      </c>
      <c r="H32" s="61">
        <f t="shared" ref="H32" si="126">SQRT((POWER(F32,2)+POWER(G32,2)))</f>
        <v>515.67429181832699</v>
      </c>
      <c r="I32" s="61">
        <f t="shared" ref="I32" si="127">C$5-C32</f>
        <v>1.2199999997392297E-2</v>
      </c>
      <c r="J32" s="61">
        <f t="shared" ref="J32" si="128">D$5-D32</f>
        <v>-9.9999997764825821E-3</v>
      </c>
      <c r="K32" s="61">
        <f t="shared" ref="K32" si="129">E$5-E32</f>
        <v>-7.9000000005180482E-3</v>
      </c>
    </row>
    <row r="33" spans="1:11" x14ac:dyDescent="0.25">
      <c r="A33" s="108"/>
      <c r="B33" s="60">
        <v>43503</v>
      </c>
      <c r="C33" s="62">
        <v>366694.62310000003</v>
      </c>
      <c r="D33" s="62">
        <v>8830168.9561999999</v>
      </c>
      <c r="E33" s="62">
        <v>4334.6045000000004</v>
      </c>
      <c r="F33" s="61">
        <f t="shared" ref="F33" si="130">SQRT((POWER(C33-$C$4,2)+POWER(D33-$D$4,2)))</f>
        <v>512.45810607694636</v>
      </c>
      <c r="G33" s="61">
        <f t="shared" ref="G33" si="131">E33-$E$4</f>
        <v>57.483500000000276</v>
      </c>
      <c r="H33" s="61">
        <f t="shared" ref="H33" si="132">SQRT((POWER(F33,2)+POWER(G33,2)))</f>
        <v>515.6720501018267</v>
      </c>
      <c r="I33" s="61">
        <f t="shared" ref="I33" si="133">C$5-C33</f>
        <v>3.7999999476596713E-3</v>
      </c>
      <c r="J33" s="61">
        <f t="shared" ref="J33" si="134">D$5-D33</f>
        <v>-1.7300000414252281E-2</v>
      </c>
      <c r="K33" s="61">
        <f t="shared" ref="K33" si="135">E$5-E33</f>
        <v>-9.8000000007232302E-3</v>
      </c>
    </row>
    <row r="34" spans="1:11" x14ac:dyDescent="0.25">
      <c r="A34" s="108"/>
      <c r="B34" s="60">
        <v>43509</v>
      </c>
      <c r="C34" s="62">
        <v>366694.61810000002</v>
      </c>
      <c r="D34" s="62">
        <v>8830168.9569000006</v>
      </c>
      <c r="E34" s="62">
        <v>4334.6157999999996</v>
      </c>
      <c r="F34" s="61">
        <f t="shared" ref="F34" si="136">SQRT((POWER(C34-$C$4,2)+POWER(D34-$D$4,2)))</f>
        <v>512.45512818951283</v>
      </c>
      <c r="G34" s="61">
        <f t="shared" ref="G34" si="137">E34-$E$4</f>
        <v>57.494799999999486</v>
      </c>
      <c r="H34" s="61">
        <f t="shared" ref="H34" si="138">SQRT((POWER(F34,2)+POWER(G34,2)))</f>
        <v>515.67035054845837</v>
      </c>
      <c r="I34" s="61">
        <f t="shared" ref="I34" si="139">C$5-C34</f>
        <v>8.7999999523162842E-3</v>
      </c>
      <c r="J34" s="61">
        <f t="shared" ref="J34" si="140">D$5-D34</f>
        <v>-1.8000001087784767E-2</v>
      </c>
      <c r="K34" s="61">
        <f t="shared" ref="K34" si="141">E$5-E34</f>
        <v>-2.1099999999933061E-2</v>
      </c>
    </row>
    <row r="35" spans="1:11" x14ac:dyDescent="0.25">
      <c r="A35" s="108"/>
      <c r="B35" s="60">
        <v>43519</v>
      </c>
      <c r="C35" s="62">
        <v>366694.6115</v>
      </c>
      <c r="D35" s="62">
        <v>8830168.9529999997</v>
      </c>
      <c r="E35" s="62">
        <v>4334.5941000000003</v>
      </c>
      <c r="F35" s="61">
        <f t="shared" ref="F35" si="142">SQRT((POWER(C35-$C$4,2)+POWER(D35-$D$4,2)))</f>
        <v>512.45544986983509</v>
      </c>
      <c r="G35" s="61">
        <f t="shared" ref="G35" si="143">E35-$E$4</f>
        <v>57.473100000000159</v>
      </c>
      <c r="H35" s="61">
        <f t="shared" ref="H35" si="144">SQRT((POWER(F35,2)+POWER(G35,2)))</f>
        <v>515.66825122835041</v>
      </c>
      <c r="I35" s="61">
        <f t="shared" ref="I35" si="145">C$5-C35</f>
        <v>1.5399999974761158E-2</v>
      </c>
      <c r="J35" s="61">
        <f t="shared" ref="J35" si="146">D$5-D35</f>
        <v>-1.4100000262260437E-2</v>
      </c>
      <c r="K35" s="61">
        <f t="shared" ref="K35" si="147">E$5-E35</f>
        <v>5.9999999939464033E-4</v>
      </c>
    </row>
    <row r="36" spans="1:11" x14ac:dyDescent="0.25">
      <c r="A36" s="108"/>
      <c r="B36" s="60">
        <v>43521</v>
      </c>
      <c r="C36" s="62">
        <v>366694.61330000003</v>
      </c>
      <c r="D36" s="62">
        <v>8830168.9552999996</v>
      </c>
      <c r="E36" s="62">
        <v>4334.5954000000002</v>
      </c>
      <c r="F36" s="61">
        <f t="shared" ref="F36" si="148">SQRT((POWER(C36-$C$4,2)+POWER(D36-$D$4,2)))</f>
        <v>512.45427225304945</v>
      </c>
      <c r="G36" s="61">
        <f t="shared" ref="G36" si="149">E36-$E$4</f>
        <v>57.47440000000006</v>
      </c>
      <c r="H36" s="61">
        <f t="shared" ref="H36" si="150">SQRT((POWER(F36,2)+POWER(G36,2)))</f>
        <v>515.66722584023364</v>
      </c>
      <c r="I36" s="61">
        <f t="shared" ref="I36" si="151">C$5-C36</f>
        <v>1.3599999947473407E-2</v>
      </c>
      <c r="J36" s="61">
        <f t="shared" ref="J36" si="152">D$5-D36</f>
        <v>-1.640000008046627E-2</v>
      </c>
      <c r="K36" s="61">
        <f t="shared" ref="K36" si="153">E$5-E36</f>
        <v>-7.0000000050640665E-4</v>
      </c>
    </row>
    <row r="37" spans="1:11" x14ac:dyDescent="0.25">
      <c r="A37" s="108" t="s">
        <v>49</v>
      </c>
      <c r="B37" s="20">
        <v>43525</v>
      </c>
      <c r="C37" s="25">
        <v>366694.6067</v>
      </c>
      <c r="D37" s="25">
        <v>8830168.9530999996</v>
      </c>
      <c r="E37" s="25">
        <v>4334.5925999999999</v>
      </c>
      <c r="F37" s="27">
        <f t="shared" ref="F37" si="154">SQRT((POWER(C37-$C$4,2)+POWER(D37-$D$4,2)))</f>
        <v>512.45309541840106</v>
      </c>
      <c r="G37" s="27">
        <f t="shared" ref="G37" si="155">E37-$E$4</f>
        <v>57.471599999999853</v>
      </c>
      <c r="H37" s="27">
        <f t="shared" ref="H37" si="156">SQRT((POWER(F37,2)+POWER(G37,2)))</f>
        <v>515.66574426702118</v>
      </c>
      <c r="I37" s="27">
        <f t="shared" ref="I37" si="157">C$5-C37</f>
        <v>2.0199999969918281E-2</v>
      </c>
      <c r="J37" s="27">
        <f t="shared" ref="J37" si="158">D$5-D37</f>
        <v>-1.4200000092387199E-2</v>
      </c>
      <c r="K37" s="27">
        <f t="shared" ref="K37" si="159">E$5-E37</f>
        <v>2.0999999997002305E-3</v>
      </c>
    </row>
    <row r="38" spans="1:11" x14ac:dyDescent="0.25">
      <c r="A38" s="108"/>
      <c r="B38" s="20">
        <v>43529</v>
      </c>
      <c r="C38" s="25">
        <v>366694.60700000002</v>
      </c>
      <c r="D38" s="25">
        <v>8830168.9550999999</v>
      </c>
      <c r="E38" s="25">
        <v>4334.6097</v>
      </c>
      <c r="F38" s="27">
        <f t="shared" ref="F38:F40" si="160">SQRT((POWER(C38-$C$4,2)+POWER(D38-$D$4,2)))</f>
        <v>512.45147401731765</v>
      </c>
      <c r="G38" s="27">
        <f t="shared" ref="G38:G40" si="161">E38-$E$4</f>
        <v>57.488699999999881</v>
      </c>
      <c r="H38" s="27">
        <f t="shared" ref="H38:H40" si="162">SQRT((POWER(F38,2)+POWER(G38,2)))</f>
        <v>515.66603907006674</v>
      </c>
      <c r="I38" s="27">
        <f t="shared" ref="I38:I40" si="163">C$5-C38</f>
        <v>1.9899999955669045E-2</v>
      </c>
      <c r="J38" s="27">
        <f t="shared" ref="J38:J40" si="164">D$5-D38</f>
        <v>-1.6200000420212746E-2</v>
      </c>
      <c r="K38" s="27">
        <f t="shared" ref="K38:K40" si="165">E$5-E38</f>
        <v>-1.5000000000327418E-2</v>
      </c>
    </row>
    <row r="39" spans="1:11" x14ac:dyDescent="0.25">
      <c r="A39" s="108"/>
      <c r="B39" s="20">
        <v>43533</v>
      </c>
      <c r="C39" s="25">
        <v>366694.61310000002</v>
      </c>
      <c r="D39" s="25">
        <v>8830168.9611000009</v>
      </c>
      <c r="E39" s="25">
        <v>4334.6048000000001</v>
      </c>
      <c r="F39" s="27">
        <f t="shared" si="160"/>
        <v>512.44906503402115</v>
      </c>
      <c r="G39" s="27">
        <f t="shared" si="161"/>
        <v>57.483799999999974</v>
      </c>
      <c r="H39" s="27">
        <f t="shared" si="162"/>
        <v>515.66309885106421</v>
      </c>
      <c r="I39" s="27">
        <f t="shared" si="163"/>
        <v>1.3799999956972897E-2</v>
      </c>
      <c r="J39" s="27">
        <f t="shared" si="164"/>
        <v>-2.2200001403689384E-2</v>
      </c>
      <c r="K39" s="27">
        <f t="shared" si="165"/>
        <v>-1.010000000042055E-2</v>
      </c>
    </row>
    <row r="40" spans="1:11" x14ac:dyDescent="0.25">
      <c r="A40" s="108"/>
      <c r="B40" s="25">
        <v>43536</v>
      </c>
      <c r="C40" s="25">
        <v>366694.61849999998</v>
      </c>
      <c r="D40" s="25">
        <v>8830168.9641999993</v>
      </c>
      <c r="E40" s="25">
        <v>4334.6045999999997</v>
      </c>
      <c r="F40" s="27">
        <f t="shared" si="160"/>
        <v>512.44888203555263</v>
      </c>
      <c r="G40" s="27">
        <f t="shared" si="161"/>
        <v>57.483599999999569</v>
      </c>
      <c r="H40" s="27">
        <f t="shared" si="162"/>
        <v>515.66289469812318</v>
      </c>
      <c r="I40" s="27">
        <f t="shared" si="163"/>
        <v>8.3999999915249646E-3</v>
      </c>
      <c r="J40" s="27">
        <f t="shared" si="164"/>
        <v>-2.5299999862909317E-2</v>
      </c>
      <c r="K40" s="27">
        <f t="shared" si="165"/>
        <v>-9.9000000000160071E-3</v>
      </c>
    </row>
    <row r="41" spans="1:11" x14ac:dyDescent="0.25">
      <c r="A41" s="108"/>
      <c r="B41" s="20">
        <v>43539</v>
      </c>
      <c r="C41" s="68">
        <v>366694.61739999999</v>
      </c>
      <c r="D41" s="68">
        <v>8830168.9644000009</v>
      </c>
      <c r="E41" s="68">
        <v>4334.5910000000003</v>
      </c>
      <c r="F41" s="27">
        <f t="shared" ref="F41" si="166">SQRT((POWER(C41-$C$4,2)+POWER(D41-$D$4,2)))</f>
        <v>512.448186347405</v>
      </c>
      <c r="G41" s="27">
        <f t="shared" ref="G41" si="167">E41-$E$4</f>
        <v>57.470000000000255</v>
      </c>
      <c r="H41" s="27">
        <f t="shared" ref="H41" si="168">SQRT((POWER(F41,2)+POWER(G41,2)))</f>
        <v>515.66068745905454</v>
      </c>
      <c r="I41" s="27">
        <f t="shared" ref="I41" si="169">C$5-C41</f>
        <v>9.4999999855645001E-3</v>
      </c>
      <c r="J41" s="27">
        <f t="shared" ref="J41" si="170">D$5-D41</f>
        <v>-2.5500001385807991E-2</v>
      </c>
      <c r="K41" s="27">
        <f t="shared" ref="K41" si="171">E$5-E41</f>
        <v>3.6999999992985977E-3</v>
      </c>
    </row>
    <row r="42" spans="1:11" x14ac:dyDescent="0.25">
      <c r="A42" s="108"/>
      <c r="B42" s="20">
        <v>43543</v>
      </c>
      <c r="C42" s="25">
        <v>366694.61219999997</v>
      </c>
      <c r="D42" s="25">
        <v>8830168.9642999992</v>
      </c>
      <c r="E42" s="25">
        <v>4334.6021000000001</v>
      </c>
      <c r="F42" s="27">
        <f t="shared" ref="F42" si="172">SQRT((POWER(C42-$C$4,2)+POWER(D42-$D$4,2)))</f>
        <v>512.44581924948636</v>
      </c>
      <c r="G42" s="27">
        <f t="shared" ref="G42" si="173">E42-$E$4</f>
        <v>57.481099999999969</v>
      </c>
      <c r="H42" s="27">
        <f t="shared" ref="H42" si="174">SQRT((POWER(F42,2)+POWER(G42,2)))</f>
        <v>515.65957231829532</v>
      </c>
      <c r="I42" s="27">
        <f t="shared" ref="I42" si="175">C$5-C42</f>
        <v>1.4699999999720603E-2</v>
      </c>
      <c r="J42" s="27">
        <f t="shared" ref="J42" si="176">D$5-D42</f>
        <v>-2.5399999693036079E-2</v>
      </c>
      <c r="K42" s="27">
        <f t="shared" ref="K42" si="177">E$5-E42</f>
        <v>-7.4000000004161848E-3</v>
      </c>
    </row>
    <row r="43" spans="1:11" x14ac:dyDescent="0.25">
      <c r="A43" s="108"/>
      <c r="B43" s="20">
        <v>43546</v>
      </c>
      <c r="C43" s="25">
        <v>366694.60810000001</v>
      </c>
      <c r="D43" s="25">
        <v>8830168.9615000002</v>
      </c>
      <c r="E43" s="25">
        <v>4334.6045999999997</v>
      </c>
      <c r="F43" s="27">
        <f t="shared" ref="F43" si="178">SQRT((POWER(C43-$C$4,2)+POWER(D43-$D$4,2)))</f>
        <v>512.44635165477962</v>
      </c>
      <c r="G43" s="27">
        <f t="shared" ref="G43" si="179">E43-$E$4</f>
        <v>57.483599999999569</v>
      </c>
      <c r="H43" s="27">
        <f t="shared" ref="H43" si="180">SQRT((POWER(F43,2)+POWER(G43,2)))</f>
        <v>515.66038008873056</v>
      </c>
      <c r="I43" s="27">
        <f t="shared" ref="I43" si="181">C$5-C43</f>
        <v>1.879999996162951E-2</v>
      </c>
      <c r="J43" s="27">
        <f t="shared" ref="J43" si="182">D$5-D43</f>
        <v>-2.2600000724196434E-2</v>
      </c>
      <c r="K43" s="27">
        <f t="shared" ref="K43" si="183">E$5-E43</f>
        <v>-9.9000000000160071E-3</v>
      </c>
    </row>
    <row r="44" spans="1:11" x14ac:dyDescent="0.25">
      <c r="A44" s="108"/>
      <c r="B44" s="20">
        <v>43550</v>
      </c>
      <c r="C44" s="25">
        <v>366694.6102</v>
      </c>
      <c r="D44" s="25">
        <v>8830168.9630999994</v>
      </c>
      <c r="E44" s="25">
        <v>4334.6009000000004</v>
      </c>
      <c r="F44" s="27">
        <f t="shared" ref="F44" si="184">SQRT((POWER(C44-$C$4,2)+POWER(D44-$D$4,2)))</f>
        <v>512.44593275120133</v>
      </c>
      <c r="G44" s="27">
        <f t="shared" ref="G44" si="185">E44-$E$4</f>
        <v>57.479900000000271</v>
      </c>
      <c r="H44" s="27">
        <f t="shared" ref="H44" si="186">SQRT((POWER(F44,2)+POWER(G44,2)))</f>
        <v>515.65955134881267</v>
      </c>
      <c r="I44" s="27">
        <f t="shared" ref="I44" si="187">C$5-C44</f>
        <v>1.6699999978300184E-2</v>
      </c>
      <c r="J44" s="27">
        <f t="shared" ref="J44" si="188">D$5-D44</f>
        <v>-2.4199999868869781E-2</v>
      </c>
      <c r="K44" s="27">
        <f t="shared" ref="K44" si="189">E$5-E44</f>
        <v>-6.2000000007174094E-3</v>
      </c>
    </row>
    <row r="45" spans="1:11" x14ac:dyDescent="0.25">
      <c r="A45" s="108"/>
      <c r="B45" s="67">
        <v>43553</v>
      </c>
      <c r="C45" s="68">
        <v>366694.6103</v>
      </c>
      <c r="D45" s="68">
        <v>8830168.9675999992</v>
      </c>
      <c r="E45" s="68">
        <v>4334.5996999999998</v>
      </c>
      <c r="F45" s="71">
        <f t="shared" ref="F45" si="190">SQRT((POWER(C45-$C$4,2)+POWER(D45-$D$4,2)))</f>
        <v>512.44201315312364</v>
      </c>
      <c r="G45" s="71">
        <f t="shared" ref="G45" si="191">E45-$E$4</f>
        <v>57.478699999999662</v>
      </c>
      <c r="H45" s="71">
        <f t="shared" ref="H45" si="192">SQRT((POWER(F45,2)+POWER(G45,2)))</f>
        <v>515.65552241599835</v>
      </c>
      <c r="I45" s="71">
        <f t="shared" ref="I45" si="193">C$5-C45</f>
        <v>1.6599999973550439E-2</v>
      </c>
      <c r="J45" s="71">
        <f t="shared" ref="J45" si="194">D$5-D45</f>
        <v>-2.8699999675154686E-2</v>
      </c>
      <c r="K45" s="71">
        <f t="shared" ref="K45" si="195">E$5-E45</f>
        <v>-5.0000000001091394E-3</v>
      </c>
    </row>
    <row r="46" spans="1:11" x14ac:dyDescent="0.25">
      <c r="A46" s="92" t="s">
        <v>68</v>
      </c>
      <c r="B46" s="80">
        <v>43560</v>
      </c>
      <c r="C46" s="81">
        <v>366694.61379999999</v>
      </c>
      <c r="D46" s="81">
        <v>8830168.9696999993</v>
      </c>
      <c r="E46" s="81">
        <v>4334.5852000000004</v>
      </c>
      <c r="F46" s="79">
        <f t="shared" ref="F46" si="196">SQRT((POWER(C46-$C$4,2)+POWER(D46-$D$4,2)))</f>
        <v>512.44181454928059</v>
      </c>
      <c r="G46" s="79">
        <f t="shared" ref="G46" si="197">E46-$E$4</f>
        <v>57.464200000000346</v>
      </c>
      <c r="H46" s="79">
        <f t="shared" ref="H46" si="198">SQRT((POWER(F46,2)+POWER(G46,2)))</f>
        <v>515.6537089755094</v>
      </c>
      <c r="I46" s="79">
        <f t="shared" ref="I46" si="199">C$5-C46</f>
        <v>1.3099999981932342E-2</v>
      </c>
      <c r="J46" s="79">
        <f t="shared" ref="J46" si="200">D$5-D46</f>
        <v>-3.0799999833106995E-2</v>
      </c>
      <c r="K46" s="79">
        <f t="shared" ref="K46" si="201">E$5-E46</f>
        <v>9.4999999992069206E-3</v>
      </c>
    </row>
    <row r="47" spans="1:11" x14ac:dyDescent="0.25">
      <c r="A47" s="93"/>
      <c r="B47" s="80">
        <v>43564</v>
      </c>
      <c r="C47" s="81">
        <v>366694.60320000001</v>
      </c>
      <c r="D47" s="81">
        <v>8830168.9671999998</v>
      </c>
      <c r="E47" s="81">
        <v>4334.5959000000003</v>
      </c>
      <c r="F47" s="79">
        <f t="shared" ref="F47:F52" si="202">SQRT((POWER(C47-$C$4,2)+POWER(D47-$D$4,2)))</f>
        <v>512.43901346682026</v>
      </c>
      <c r="G47" s="79">
        <f t="shared" ref="G47:G52" si="203">E47-$E$4</f>
        <v>57.474900000000162</v>
      </c>
      <c r="H47" s="79">
        <f t="shared" ref="H47:H52" si="204">SQRT((POWER(F47,2)+POWER(G47,2)))</f>
        <v>515.65211785937424</v>
      </c>
      <c r="I47" s="79">
        <f t="shared" ref="I47:I52" si="205">C$5-C47</f>
        <v>2.3699999961536378E-2</v>
      </c>
      <c r="J47" s="79">
        <f t="shared" ref="J47:J52" si="206">D$5-D47</f>
        <v>-2.8300000354647636E-2</v>
      </c>
      <c r="K47" s="79">
        <f t="shared" ref="K47:K52" si="207">E$5-E47</f>
        <v>-1.2000000006082701E-3</v>
      </c>
    </row>
    <row r="48" spans="1:11" x14ac:dyDescent="0.25">
      <c r="A48" s="93"/>
      <c r="B48" s="80">
        <v>43568</v>
      </c>
      <c r="C48" s="81">
        <v>366694.60509999999</v>
      </c>
      <c r="D48" s="81">
        <v>8830168.9638999999</v>
      </c>
      <c r="E48" s="81">
        <v>4334.5906999999997</v>
      </c>
      <c r="F48" s="79">
        <f t="shared" si="202"/>
        <v>512.4428195617138</v>
      </c>
      <c r="G48" s="79">
        <f t="shared" si="203"/>
        <v>57.469699999999648</v>
      </c>
      <c r="H48" s="79">
        <f t="shared" si="204"/>
        <v>515.65532067307242</v>
      </c>
      <c r="I48" s="79">
        <f t="shared" si="205"/>
        <v>2.1799999987706542E-2</v>
      </c>
      <c r="J48" s="79">
        <f t="shared" si="206"/>
        <v>-2.500000037252903E-2</v>
      </c>
      <c r="K48" s="79">
        <f t="shared" si="207"/>
        <v>3.9999999999054126E-3</v>
      </c>
    </row>
    <row r="49" spans="1:11" x14ac:dyDescent="0.25">
      <c r="A49" s="93"/>
      <c r="B49" s="80">
        <v>43574</v>
      </c>
      <c r="C49" s="81">
        <v>366694.6103</v>
      </c>
      <c r="D49" s="81">
        <v>8830168.966</v>
      </c>
      <c r="E49" s="81">
        <v>4334.5882000000001</v>
      </c>
      <c r="F49" s="79">
        <f t="shared" si="202"/>
        <v>512.44342357405014</v>
      </c>
      <c r="G49" s="79">
        <f t="shared" si="203"/>
        <v>57.467200000000048</v>
      </c>
      <c r="H49" s="79">
        <f t="shared" si="204"/>
        <v>515.65564230417704</v>
      </c>
      <c r="I49" s="79">
        <f t="shared" si="205"/>
        <v>1.6599999973550439E-2</v>
      </c>
      <c r="J49" s="79">
        <f t="shared" si="206"/>
        <v>-2.7100000530481339E-2</v>
      </c>
      <c r="K49" s="79">
        <f t="shared" si="207"/>
        <v>6.4999999995052349E-3</v>
      </c>
    </row>
    <row r="50" spans="1:11" x14ac:dyDescent="0.25">
      <c r="A50" s="93"/>
      <c r="B50" s="80">
        <v>43578</v>
      </c>
      <c r="C50" s="81">
        <v>366694.60820000002</v>
      </c>
      <c r="D50" s="81">
        <v>8830168.9700000007</v>
      </c>
      <c r="E50" s="81">
        <v>4334.5852000000004</v>
      </c>
      <c r="F50" s="79">
        <f t="shared" si="202"/>
        <v>512.43890598593225</v>
      </c>
      <c r="G50" s="79">
        <f t="shared" si="203"/>
        <v>57.464200000000346</v>
      </c>
      <c r="H50" s="79">
        <f t="shared" si="204"/>
        <v>515.65081852906928</v>
      </c>
      <c r="I50" s="79">
        <f t="shared" si="205"/>
        <v>1.8699999956879765E-2</v>
      </c>
      <c r="J50" s="79">
        <f t="shared" si="206"/>
        <v>-3.1100001186132431E-2</v>
      </c>
      <c r="K50" s="79">
        <f t="shared" si="207"/>
        <v>9.4999999992069206E-3</v>
      </c>
    </row>
    <row r="51" spans="1:11" x14ac:dyDescent="0.25">
      <c r="A51" s="93"/>
      <c r="B51" s="80">
        <v>43582</v>
      </c>
      <c r="C51" s="81">
        <v>366694.61489999999</v>
      </c>
      <c r="D51" s="81">
        <v>8830168.9703000002</v>
      </c>
      <c r="E51" s="81">
        <v>4334.5873000000001</v>
      </c>
      <c r="F51" s="79">
        <f t="shared" si="202"/>
        <v>512.44180502742404</v>
      </c>
      <c r="G51" s="79">
        <f t="shared" si="203"/>
        <v>57.466300000000047</v>
      </c>
      <c r="H51" s="79">
        <f t="shared" si="204"/>
        <v>515.65393354017431</v>
      </c>
      <c r="I51" s="79">
        <f t="shared" si="205"/>
        <v>1.1999999987892807E-2</v>
      </c>
      <c r="J51" s="79">
        <f t="shared" si="206"/>
        <v>-3.1400000676512718E-2</v>
      </c>
      <c r="K51" s="79">
        <f t="shared" si="207"/>
        <v>7.3999999995066901E-3</v>
      </c>
    </row>
    <row r="52" spans="1:11" x14ac:dyDescent="0.25">
      <c r="A52" s="92" t="s">
        <v>70</v>
      </c>
      <c r="B52" s="26">
        <v>43589</v>
      </c>
      <c r="C52" s="25">
        <v>366694.60509999999</v>
      </c>
      <c r="D52" s="25">
        <v>8830168.9638999999</v>
      </c>
      <c r="E52" s="25">
        <v>4334.5906999999997</v>
      </c>
      <c r="F52" s="27">
        <f t="shared" si="202"/>
        <v>512.4428195617138</v>
      </c>
      <c r="G52" s="27">
        <f t="shared" si="203"/>
        <v>57.469699999999648</v>
      </c>
      <c r="H52" s="27">
        <f t="shared" si="204"/>
        <v>515.65532067307242</v>
      </c>
      <c r="I52" s="27">
        <f t="shared" si="205"/>
        <v>2.1799999987706542E-2</v>
      </c>
      <c r="J52" s="27">
        <f t="shared" si="206"/>
        <v>-2.500000037252903E-2</v>
      </c>
      <c r="K52" s="27">
        <f t="shared" si="207"/>
        <v>3.9999999999054126E-3</v>
      </c>
    </row>
    <row r="53" spans="1:11" x14ac:dyDescent="0.25">
      <c r="A53" s="93"/>
      <c r="B53" s="26">
        <v>43592</v>
      </c>
      <c r="C53" s="25">
        <v>366694.59850000002</v>
      </c>
      <c r="D53" s="25">
        <v>8830168.9671</v>
      </c>
      <c r="E53" s="25">
        <v>4334.5883999999996</v>
      </c>
      <c r="F53" s="27">
        <f t="shared" ref="F53:F56" si="208">SQRT((POWER(C53-$C$4,2)+POWER(D53-$D$4,2)))</f>
        <v>512.43688253879532</v>
      </c>
      <c r="G53" s="27">
        <f t="shared" ref="G53:G56" si="209">E53-$E$4</f>
        <v>57.467399999999543</v>
      </c>
      <c r="H53" s="27">
        <f t="shared" ref="H53:H56" si="210">SQRT((POWER(F53,2)+POWER(G53,2)))</f>
        <v>515.64916430538221</v>
      </c>
      <c r="I53" s="27">
        <f t="shared" ref="I53:I56" si="211">C$5-C53</f>
        <v>2.8399999951943755E-2</v>
      </c>
      <c r="J53" s="27">
        <f t="shared" ref="J53:J56" si="212">D$5-D53</f>
        <v>-2.8200000524520874E-2</v>
      </c>
      <c r="K53" s="27">
        <f t="shared" ref="K53:K56" si="213">E$5-E53</f>
        <v>6.3000000000101863E-3</v>
      </c>
    </row>
    <row r="54" spans="1:11" x14ac:dyDescent="0.25">
      <c r="A54" s="93"/>
      <c r="B54" s="26">
        <v>43599</v>
      </c>
      <c r="C54" s="25">
        <v>366694.60210000002</v>
      </c>
      <c r="D54" s="25">
        <v>8830168.9692000002</v>
      </c>
      <c r="E54" s="25">
        <v>4334.5853999999999</v>
      </c>
      <c r="F54" s="27">
        <f t="shared" si="208"/>
        <v>512.43673106513813</v>
      </c>
      <c r="G54" s="27">
        <f t="shared" si="209"/>
        <v>57.464399999999841</v>
      </c>
      <c r="H54" s="27">
        <f t="shared" si="210"/>
        <v>515.64867944375135</v>
      </c>
      <c r="I54" s="27">
        <f t="shared" si="211"/>
        <v>2.4799999955575913E-2</v>
      </c>
      <c r="J54" s="27">
        <f t="shared" si="212"/>
        <v>-3.0300000682473183E-2</v>
      </c>
      <c r="K54" s="27">
        <f t="shared" si="213"/>
        <v>9.2999999997118721E-3</v>
      </c>
    </row>
    <row r="55" spans="1:11" x14ac:dyDescent="0.25">
      <c r="A55" s="93"/>
      <c r="B55" s="26">
        <v>43604</v>
      </c>
      <c r="C55" s="25">
        <v>366694.60820000002</v>
      </c>
      <c r="D55" s="25">
        <v>8830168.9700000007</v>
      </c>
      <c r="E55" s="25">
        <v>4334.5852000000004</v>
      </c>
      <c r="F55" s="27">
        <f t="shared" si="208"/>
        <v>512.43890598593225</v>
      </c>
      <c r="G55" s="27">
        <f t="shared" si="209"/>
        <v>57.464200000000346</v>
      </c>
      <c r="H55" s="27">
        <f t="shared" si="210"/>
        <v>515.65081852906928</v>
      </c>
      <c r="I55" s="27">
        <f t="shared" si="211"/>
        <v>1.8699999956879765E-2</v>
      </c>
      <c r="J55" s="27">
        <f t="shared" si="212"/>
        <v>-3.1100001186132431E-2</v>
      </c>
      <c r="K55" s="27">
        <f t="shared" si="213"/>
        <v>9.4999999992069206E-3</v>
      </c>
    </row>
    <row r="56" spans="1:11" x14ac:dyDescent="0.25">
      <c r="A56" s="94"/>
      <c r="B56" s="26">
        <v>43609</v>
      </c>
      <c r="C56" s="25">
        <v>366694.6041</v>
      </c>
      <c r="D56" s="25">
        <v>8830168.9712000005</v>
      </c>
      <c r="E56" s="25">
        <v>4334.5874000000003</v>
      </c>
      <c r="F56" s="27">
        <f t="shared" si="208"/>
        <v>512.43591233013535</v>
      </c>
      <c r="G56" s="27">
        <f t="shared" si="209"/>
        <v>57.466400000000249</v>
      </c>
      <c r="H56" s="27">
        <f t="shared" si="210"/>
        <v>515.64808869477861</v>
      </c>
      <c r="I56" s="27">
        <f t="shared" si="211"/>
        <v>2.2799999976996332E-2</v>
      </c>
      <c r="J56" s="27">
        <f t="shared" si="212"/>
        <v>-3.2300001010298729E-2</v>
      </c>
      <c r="K56" s="27">
        <f t="shared" si="213"/>
        <v>7.2999999993044185E-3</v>
      </c>
    </row>
    <row r="57" spans="1:11" x14ac:dyDescent="0.25">
      <c r="A57" s="95" t="s">
        <v>71</v>
      </c>
      <c r="B57" s="34">
        <v>43619</v>
      </c>
      <c r="C57" s="83">
        <v>366694.61910000001</v>
      </c>
      <c r="D57" s="83">
        <v>8830168.9759999998</v>
      </c>
      <c r="E57" s="83">
        <v>4334.5844999999999</v>
      </c>
      <c r="F57" s="35">
        <f t="shared" ref="F57" si="214">SQRT((POWER(C57-$C$4,2)+POWER(D57-$D$4,2)))</f>
        <v>512.43876357826446</v>
      </c>
      <c r="G57" s="35">
        <f t="shared" ref="G57" si="215">E57-$E$4</f>
        <v>57.46349999999984</v>
      </c>
      <c r="H57" s="35">
        <f t="shared" ref="H57" si="216">SQRT((POWER(F57,2)+POWER(G57,2)))</f>
        <v>515.650599000787</v>
      </c>
      <c r="I57" s="35">
        <f t="shared" ref="I57" si="217">C$5-C57</f>
        <v>7.7999999630264938E-3</v>
      </c>
      <c r="J57" s="35">
        <f t="shared" ref="J57" si="218">D$5-D57</f>
        <v>-3.7100000306963921E-2</v>
      </c>
      <c r="K57" s="35">
        <f t="shared" ref="K57" si="219">E$5-E57</f>
        <v>1.0199999999713327E-2</v>
      </c>
    </row>
    <row r="58" spans="1:11" x14ac:dyDescent="0.25">
      <c r="A58" s="96"/>
      <c r="B58" s="34">
        <v>43623</v>
      </c>
      <c r="C58" s="83">
        <v>366694.6054</v>
      </c>
      <c r="D58" s="83">
        <v>8830168.9695999995</v>
      </c>
      <c r="E58" s="83">
        <v>4334.5783000000001</v>
      </c>
      <c r="F58" s="35">
        <f t="shared" ref="F58:F60" si="220">SQRT((POWER(C58-$C$4,2)+POWER(D58-$D$4,2)))</f>
        <v>512.43793655661364</v>
      </c>
      <c r="G58" s="35">
        <f t="shared" ref="G58:G60" si="221">E58-$E$4</f>
        <v>57.457300000000032</v>
      </c>
      <c r="H58" s="35">
        <f t="shared" ref="H58:H60" si="222">SQRT((POWER(F58,2)+POWER(G58,2)))</f>
        <v>515.64908624537475</v>
      </c>
      <c r="I58" s="35">
        <f t="shared" ref="I58:I60" si="223">C$5-C58</f>
        <v>2.1499999973457307E-2</v>
      </c>
      <c r="J58" s="35">
        <f t="shared" ref="J58:J60" si="224">D$5-D58</f>
        <v>-3.0700000002980232E-2</v>
      </c>
      <c r="K58" s="35">
        <f t="shared" ref="K58:K60" si="225">E$5-E58</f>
        <v>1.6399999999521242E-2</v>
      </c>
    </row>
    <row r="59" spans="1:11" x14ac:dyDescent="0.25">
      <c r="A59" s="96"/>
      <c r="B59" s="34">
        <v>43631</v>
      </c>
      <c r="C59" s="83">
        <v>366694.625</v>
      </c>
      <c r="D59" s="83">
        <v>8830168.9791999999</v>
      </c>
      <c r="E59" s="83">
        <v>4334.5973999999997</v>
      </c>
      <c r="F59" s="35">
        <f t="shared" si="220"/>
        <v>512.43872867369009</v>
      </c>
      <c r="G59" s="35">
        <f t="shared" si="221"/>
        <v>57.476399999999558</v>
      </c>
      <c r="H59" s="35">
        <f t="shared" si="222"/>
        <v>515.65200203399559</v>
      </c>
      <c r="I59" s="35">
        <f t="shared" si="223"/>
        <v>1.8999999738298357E-3</v>
      </c>
      <c r="J59" s="35">
        <f t="shared" si="224"/>
        <v>-4.0300000458955765E-2</v>
      </c>
      <c r="K59" s="35">
        <f t="shared" si="225"/>
        <v>-2.7000000000043656E-3</v>
      </c>
    </row>
    <row r="60" spans="1:11" x14ac:dyDescent="0.25">
      <c r="A60" s="96"/>
      <c r="B60" s="34">
        <v>43637</v>
      </c>
      <c r="C60" s="83">
        <v>366694.60700000002</v>
      </c>
      <c r="D60" s="83">
        <v>8830168.9729999993</v>
      </c>
      <c r="E60" s="83">
        <v>4334.585</v>
      </c>
      <c r="F60" s="35">
        <f t="shared" si="220"/>
        <v>512.43569485590888</v>
      </c>
      <c r="G60" s="35">
        <f t="shared" si="221"/>
        <v>57.463999999999942</v>
      </c>
      <c r="H60" s="35">
        <f t="shared" si="222"/>
        <v>515.64760511269526</v>
      </c>
      <c r="I60" s="35">
        <f t="shared" si="223"/>
        <v>1.9899999955669045E-2</v>
      </c>
      <c r="J60" s="35">
        <f t="shared" si="224"/>
        <v>-3.4099999815225601E-2</v>
      </c>
      <c r="K60" s="35">
        <f t="shared" si="225"/>
        <v>9.6999999996114639E-3</v>
      </c>
    </row>
    <row r="61" spans="1:11" x14ac:dyDescent="0.25">
      <c r="A61" s="96"/>
      <c r="B61" s="34">
        <v>43641</v>
      </c>
      <c r="C61" s="83">
        <v>366694.61576666665</v>
      </c>
      <c r="D61" s="83">
        <v>8830168.9752333332</v>
      </c>
      <c r="E61" s="83">
        <v>4334.5864499999998</v>
      </c>
      <c r="F61" s="35">
        <f t="shared" ref="F61" si="226">SQRT((POWER(C61-$C$4,2)+POWER(D61-$D$4,2)))</f>
        <v>512.43786547553282</v>
      </c>
      <c r="G61" s="35">
        <f t="shared" ref="G61" si="227">E61-$E$4</f>
        <v>57.465449999999691</v>
      </c>
      <c r="H61" s="35">
        <f t="shared" ref="H61" si="228">SQRT((POWER(F61,2)+POWER(G61,2)))</f>
        <v>515.64992380182002</v>
      </c>
      <c r="I61" s="35">
        <f t="shared" ref="I61" si="229">C$5-C61</f>
        <v>1.1133333318866789E-2</v>
      </c>
      <c r="J61" s="35">
        <f t="shared" ref="J61" si="230">D$5-D61</f>
        <v>-3.6333333700895309E-2</v>
      </c>
      <c r="K61" s="35">
        <f t="shared" ref="K61" si="231">E$5-E61</f>
        <v>8.2499999998617568E-3</v>
      </c>
    </row>
    <row r="62" spans="1:11" x14ac:dyDescent="0.25">
      <c r="A62" s="96"/>
      <c r="B62" s="34">
        <v>43645</v>
      </c>
      <c r="C62" s="83"/>
      <c r="D62" s="83"/>
      <c r="E62" s="83"/>
      <c r="F62" s="35"/>
      <c r="G62" s="35"/>
      <c r="H62" s="35"/>
      <c r="I62" s="35"/>
      <c r="J62" s="35"/>
      <c r="K62" s="35"/>
    </row>
    <row r="63" spans="1:11" x14ac:dyDescent="0.25">
      <c r="A63" s="96"/>
      <c r="B63" s="34"/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</row>
  </sheetData>
  <mergeCells count="11">
    <mergeCell ref="A52:A56"/>
    <mergeCell ref="A57:A64"/>
    <mergeCell ref="A46:A51"/>
    <mergeCell ref="A2:K2"/>
    <mergeCell ref="A5:B5"/>
    <mergeCell ref="A6:A8"/>
    <mergeCell ref="A9:A16"/>
    <mergeCell ref="A37:A45"/>
    <mergeCell ref="A31:A36"/>
    <mergeCell ref="A23:A30"/>
    <mergeCell ref="A17:A2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2:N65"/>
  <sheetViews>
    <sheetView workbookViewId="0">
      <pane ySplit="4" topLeftCell="A47" activePane="bottomLeft" state="frozen"/>
      <selection pane="bottomLeft" activeCell="C63" sqref="C63:K63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366732.40250000003</v>
      </c>
      <c r="D5" s="5">
        <v>8830178.3704000004</v>
      </c>
      <c r="E5" s="5">
        <v>4335.6278000000002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8">
        <v>366732.40250000003</v>
      </c>
      <c r="D6" s="38">
        <v>8830178.3704000004</v>
      </c>
      <c r="E6" s="38">
        <v>4335.6278000000002</v>
      </c>
      <c r="F6" s="38">
        <f t="shared" ref="F6:F8" si="0">SQRT((POWER(C6-$C$4,2)+POWER(D6-$D$4,2)))</f>
        <v>523.36077622259938</v>
      </c>
      <c r="G6" s="38">
        <f t="shared" ref="G6:G8" si="1">E6-$E$4</f>
        <v>58.506800000000112</v>
      </c>
      <c r="H6" s="38">
        <f t="shared" ref="H6:H8" si="2">SQRT((POWER(F6,2)+POWER(G6,2)))</f>
        <v>526.62087666039383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366732.40250000003</v>
      </c>
      <c r="J7" s="38">
        <f t="shared" si="3"/>
        <v>8830178.3704000004</v>
      </c>
      <c r="K7" s="38">
        <f t="shared" si="3"/>
        <v>4335.6278000000002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366732.40250000003</v>
      </c>
      <c r="J8" s="38">
        <f t="shared" si="3"/>
        <v>8830178.3704000004</v>
      </c>
      <c r="K8" s="38">
        <f t="shared" si="3"/>
        <v>4335.6278000000002</v>
      </c>
    </row>
    <row r="9" spans="1:14" x14ac:dyDescent="0.25">
      <c r="A9" s="125" t="s">
        <v>42</v>
      </c>
      <c r="B9" s="47">
        <v>43407</v>
      </c>
      <c r="C9" s="48">
        <v>366732.39850000001</v>
      </c>
      <c r="D9" s="48">
        <v>8830178.3707999997</v>
      </c>
      <c r="E9" s="48">
        <v>4335.6292000000003</v>
      </c>
      <c r="F9" s="48">
        <f t="shared" ref="F9:F11" si="4">SQRT((POWER(C9-$C$4,2)+POWER(D9-$D$4,2)))</f>
        <v>523.35830009257927</v>
      </c>
      <c r="G9" s="48">
        <f t="shared" ref="G9:G11" si="5">E9-$E$4</f>
        <v>58.508200000000215</v>
      </c>
      <c r="H9" s="48">
        <f t="shared" ref="H9:H11" si="6">SQRT((POWER(F9,2)+POWER(G9,2)))</f>
        <v>526.61857139967469</v>
      </c>
      <c r="I9" s="48">
        <f t="shared" ref="I9:I11" si="7">C$5-C9</f>
        <v>4.0000000153668225E-3</v>
      </c>
      <c r="J9" s="48">
        <f t="shared" ref="J9:J11" si="8">D$5-D9</f>
        <v>-3.9999932050704956E-4</v>
      </c>
      <c r="K9" s="48">
        <f t="shared" ref="K9:K11" si="9">E$5-E9</f>
        <v>-1.4000000001033186E-3</v>
      </c>
    </row>
    <row r="10" spans="1:14" x14ac:dyDescent="0.25">
      <c r="A10" s="126"/>
      <c r="B10" s="47">
        <v>43410</v>
      </c>
      <c r="C10" s="48">
        <v>366732.38569999998</v>
      </c>
      <c r="D10" s="48">
        <v>8830178.3648000006</v>
      </c>
      <c r="E10" s="48">
        <v>4335.6265000000003</v>
      </c>
      <c r="F10" s="48">
        <f t="shared" si="4"/>
        <v>523.35652945314621</v>
      </c>
      <c r="G10" s="48">
        <f t="shared" si="5"/>
        <v>58.505500000000211</v>
      </c>
      <c r="H10" s="48">
        <f t="shared" si="6"/>
        <v>526.61651175356428</v>
      </c>
      <c r="I10" s="48">
        <f t="shared" si="7"/>
        <v>1.680000004125759E-2</v>
      </c>
      <c r="J10" s="48">
        <f t="shared" si="8"/>
        <v>5.59999980032444E-3</v>
      </c>
      <c r="K10" s="48">
        <f t="shared" si="9"/>
        <v>1.299999999901047E-3</v>
      </c>
    </row>
    <row r="11" spans="1:14" x14ac:dyDescent="0.25">
      <c r="A11" s="126"/>
      <c r="B11" s="47">
        <v>43413</v>
      </c>
      <c r="C11" s="48">
        <v>366732.40149999998</v>
      </c>
      <c r="D11" s="48">
        <v>8830178.3735000007</v>
      </c>
      <c r="E11" s="48">
        <v>4335.6328999999996</v>
      </c>
      <c r="F11" s="48">
        <f t="shared" si="4"/>
        <v>523.35762171931765</v>
      </c>
      <c r="G11" s="48">
        <f t="shared" si="5"/>
        <v>58.511899999999514</v>
      </c>
      <c r="H11" s="48">
        <f t="shared" si="6"/>
        <v>526.61830831571967</v>
      </c>
      <c r="I11" s="48">
        <f t="shared" si="7"/>
        <v>1.0000000474974513E-3</v>
      </c>
      <c r="J11" s="48">
        <f t="shared" si="8"/>
        <v>-3.1000003218650818E-3</v>
      </c>
      <c r="K11" s="48">
        <f t="shared" si="9"/>
        <v>-5.0999999994019163E-3</v>
      </c>
    </row>
    <row r="12" spans="1:14" x14ac:dyDescent="0.25">
      <c r="A12" s="126"/>
      <c r="B12" s="47">
        <v>43417</v>
      </c>
      <c r="C12" s="48">
        <v>366732.39789999998</v>
      </c>
      <c r="D12" s="48">
        <v>8830178.3715000004</v>
      </c>
      <c r="E12" s="48">
        <v>4335.6297000000004</v>
      </c>
      <c r="F12" s="48">
        <f t="shared" ref="F12" si="10">SQRT((POWER(C12-$C$4,2)+POWER(D12-$D$4,2)))</f>
        <v>523.35738777182883</v>
      </c>
      <c r="G12" s="48">
        <f t="shared" ref="G12" si="11">E12-$E$4</f>
        <v>58.508700000000317</v>
      </c>
      <c r="H12" s="48">
        <f t="shared" ref="H12" si="12">SQRT((POWER(F12,2)+POWER(G12,2)))</f>
        <v>526.61772027823224</v>
      </c>
      <c r="I12" s="48">
        <f t="shared" ref="I12" si="13">C$5-C12</f>
        <v>4.6000000438652933E-3</v>
      </c>
      <c r="J12" s="48">
        <f t="shared" ref="J12" si="14">D$5-D12</f>
        <v>-1.0999999940395355E-3</v>
      </c>
      <c r="K12" s="48">
        <f t="shared" ref="K12" si="15">E$5-E12</f>
        <v>-1.900000000205182E-3</v>
      </c>
    </row>
    <row r="13" spans="1:14" x14ac:dyDescent="0.25">
      <c r="A13" s="126"/>
      <c r="B13" s="47">
        <v>43420</v>
      </c>
      <c r="C13" s="48">
        <v>366732.39380000002</v>
      </c>
      <c r="D13" s="48">
        <v>8830178.3695</v>
      </c>
      <c r="E13" s="48">
        <v>4335.6298999999999</v>
      </c>
      <c r="F13" s="48">
        <f t="shared" ref="F13" si="16">SQRT((POWER(C13-$C$4,2)+POWER(D13-$D$4,2)))</f>
        <v>523.35688660310348</v>
      </c>
      <c r="G13" s="48">
        <f t="shared" ref="G13" si="17">E13-$E$4</f>
        <v>58.508899999999812</v>
      </c>
      <c r="H13" s="48">
        <f t="shared" ref="H13" si="18">SQRT((POWER(F13,2)+POWER(G13,2)))</f>
        <v>526.61724443290279</v>
      </c>
      <c r="I13" s="48">
        <f t="shared" ref="I13" si="19">C$5-C13</f>
        <v>8.7000000057742E-3</v>
      </c>
      <c r="J13" s="48">
        <f t="shared" ref="J13" si="20">D$5-D13</f>
        <v>9.0000033378601074E-4</v>
      </c>
      <c r="K13" s="48">
        <f t="shared" ref="K13" si="21">E$5-E13</f>
        <v>-2.0999999997002305E-3</v>
      </c>
    </row>
    <row r="14" spans="1:14" x14ac:dyDescent="0.25">
      <c r="A14" s="126"/>
      <c r="B14" s="47">
        <v>43428</v>
      </c>
      <c r="C14" s="48">
        <v>366732.4019</v>
      </c>
      <c r="D14" s="48">
        <v>8830178.3713000007</v>
      </c>
      <c r="E14" s="48">
        <v>4335.6235999999999</v>
      </c>
      <c r="F14" s="48">
        <f t="shared" ref="F14" si="22">SQRT((POWER(C14-$C$4,2)+POWER(D14-$D$4,2)))</f>
        <v>523.35969487007731</v>
      </c>
      <c r="G14" s="48">
        <f t="shared" ref="G14" si="23">E14-$E$4</f>
        <v>58.502599999999802</v>
      </c>
      <c r="H14" s="48">
        <f t="shared" ref="H14" si="24">SQRT((POWER(F14,2)+POWER(G14,2)))</f>
        <v>526.61933540391431</v>
      </c>
      <c r="I14" s="48">
        <f t="shared" ref="I14" si="25">C$5-C14</f>
        <v>6.0000002849847078E-4</v>
      </c>
      <c r="J14" s="48">
        <f t="shared" ref="J14" si="26">D$5-D14</f>
        <v>-9.0000033378601074E-4</v>
      </c>
      <c r="K14" s="48">
        <f t="shared" ref="K14" si="27">E$5-E14</f>
        <v>4.2000000003099558E-3</v>
      </c>
    </row>
    <row r="15" spans="1:14" x14ac:dyDescent="0.25">
      <c r="A15" s="126"/>
      <c r="B15" s="47">
        <v>43431</v>
      </c>
      <c r="C15" s="48">
        <v>366732.41019999998</v>
      </c>
      <c r="D15" s="48">
        <v>8830178.3715000004</v>
      </c>
      <c r="E15" s="48">
        <v>4335.6243999999997</v>
      </c>
      <c r="F15" s="48">
        <f t="shared" ref="F15" si="28">SQRT((POWER(C15-$C$4,2)+POWER(D15-$D$4,2)))</f>
        <v>523.3639623984285</v>
      </c>
      <c r="G15" s="48">
        <f t="shared" ref="G15" si="29">E15-$E$4</f>
        <v>58.503399999999601</v>
      </c>
      <c r="H15" s="48">
        <f t="shared" ref="H15" si="30">SQRT((POWER(F15,2)+POWER(G15,2)))</f>
        <v>526.6236653901376</v>
      </c>
      <c r="I15" s="48">
        <f t="shared" ref="I15" si="31">C$5-C15</f>
        <v>-7.6999999582767487E-3</v>
      </c>
      <c r="J15" s="48">
        <f t="shared" ref="J15" si="32">D$5-D15</f>
        <v>-1.0999999940395355E-3</v>
      </c>
      <c r="K15" s="48">
        <f t="shared" ref="K15" si="33">E$5-E15</f>
        <v>3.4000000005107722E-3</v>
      </c>
    </row>
    <row r="16" spans="1:14" x14ac:dyDescent="0.25">
      <c r="A16" s="126"/>
      <c r="B16" s="47">
        <v>43434</v>
      </c>
      <c r="C16" s="48">
        <v>366732.39750000002</v>
      </c>
      <c r="D16" s="48">
        <v>8830178.3738000002</v>
      </c>
      <c r="E16" s="48">
        <v>4335.6279000000004</v>
      </c>
      <c r="F16" s="48">
        <f t="shared" ref="F16" si="34">SQRT((POWER(C16-$C$4,2)+POWER(D16-$D$4,2)))</f>
        <v>523.35523010013492</v>
      </c>
      <c r="G16" s="48">
        <f t="shared" ref="G16" si="35">E16-$E$4</f>
        <v>58.506900000000314</v>
      </c>
      <c r="H16" s="48">
        <f t="shared" ref="H16" si="36">SQRT((POWER(F16,2)+POWER(G16,2)))</f>
        <v>526.61537598210623</v>
      </c>
      <c r="I16" s="48">
        <f t="shared" ref="I16" si="37">C$5-C16</f>
        <v>5.0000000046566129E-3</v>
      </c>
      <c r="J16" s="48">
        <f t="shared" ref="J16" si="38">D$5-D16</f>
        <v>-3.399999812245369E-3</v>
      </c>
      <c r="K16" s="48">
        <f t="shared" ref="K16" si="39">E$5-E16</f>
        <v>-1.0000000020227162E-4</v>
      </c>
    </row>
    <row r="17" spans="1:11" x14ac:dyDescent="0.25">
      <c r="A17" s="127" t="s">
        <v>46</v>
      </c>
      <c r="B17" s="60">
        <v>43439</v>
      </c>
      <c r="C17" s="61">
        <v>366732.39429999999</v>
      </c>
      <c r="D17" s="61">
        <v>8830178.3721999992</v>
      </c>
      <c r="E17" s="61">
        <v>4335.6345000000001</v>
      </c>
      <c r="F17" s="61">
        <f t="shared" ref="F17" si="40">SQRT((POWER(C17-$C$4,2)+POWER(D17-$D$4,2)))</f>
        <v>523.35487191720722</v>
      </c>
      <c r="G17" s="61">
        <f t="shared" ref="G17" si="41">E17-$E$4</f>
        <v>58.513500000000022</v>
      </c>
      <c r="H17" s="61">
        <f t="shared" ref="H17" si="42">SQRT((POWER(F17,2)+POWER(G17,2)))</f>
        <v>526.61575331709014</v>
      </c>
      <c r="I17" s="61">
        <f t="shared" ref="I17" si="43">C$5-C17</f>
        <v>8.2000000402331352E-3</v>
      </c>
      <c r="J17" s="61">
        <f t="shared" ref="J17" si="44">D$5-D17</f>
        <v>-1.7999988049268723E-3</v>
      </c>
      <c r="K17" s="61">
        <f t="shared" ref="K17" si="45">E$5-E17</f>
        <v>-6.6999999999097781E-3</v>
      </c>
    </row>
    <row r="18" spans="1:11" x14ac:dyDescent="0.25">
      <c r="A18" s="128"/>
      <c r="B18" s="60">
        <v>43441</v>
      </c>
      <c r="C18" s="61">
        <v>366732.40389999998</v>
      </c>
      <c r="D18" s="61">
        <v>8830178.3764999993</v>
      </c>
      <c r="E18" s="61">
        <v>4335.6467000000002</v>
      </c>
      <c r="F18" s="61">
        <f t="shared" ref="F18" si="46">SQRT((POWER(C18-$C$4,2)+POWER(D18-$D$4,2)))</f>
        <v>523.35636911675374</v>
      </c>
      <c r="G18" s="61">
        <f t="shared" ref="G18" si="47">E18-$E$4</f>
        <v>58.525700000000143</v>
      </c>
      <c r="H18" s="61">
        <f t="shared" ref="H18" si="48">SQRT((POWER(F18,2)+POWER(G18,2)))</f>
        <v>526.61859695187536</v>
      </c>
      <c r="I18" s="61">
        <f t="shared" ref="I18" si="49">C$5-C18</f>
        <v>-1.39999995008111E-3</v>
      </c>
      <c r="J18" s="61">
        <f t="shared" ref="J18" si="50">D$5-D18</f>
        <v>-6.099998950958252E-3</v>
      </c>
      <c r="K18" s="61">
        <f t="shared" ref="K18" si="51">E$5-E18</f>
        <v>-1.8900000000030559E-2</v>
      </c>
    </row>
    <row r="19" spans="1:11" x14ac:dyDescent="0.25">
      <c r="A19" s="128"/>
      <c r="B19" s="60">
        <v>43446</v>
      </c>
      <c r="C19" s="62">
        <v>366732.40159999998</v>
      </c>
      <c r="D19" s="62">
        <v>8830178.375</v>
      </c>
      <c r="E19" s="62">
        <v>4335.6368000000002</v>
      </c>
      <c r="F19" s="61">
        <f t="shared" ref="F19" si="52">SQRT((POWER(C19-$C$4,2)+POWER(D19-$D$4,2)))</f>
        <v>523.35640743968099</v>
      </c>
      <c r="G19" s="61">
        <f t="shared" ref="G19" si="53">E19-$E$4</f>
        <v>58.515800000000127</v>
      </c>
      <c r="H19" s="61">
        <f t="shared" ref="H19" si="54">SQRT((POWER(F19,2)+POWER(G19,2)))</f>
        <v>526.61753489397734</v>
      </c>
      <c r="I19" s="61">
        <f t="shared" ref="I19" si="55">C$5-C19</f>
        <v>9.0000004274770617E-4</v>
      </c>
      <c r="J19" s="61">
        <f t="shared" ref="J19" si="56">D$5-D19</f>
        <v>-4.5999996364116669E-3</v>
      </c>
      <c r="K19" s="61">
        <f t="shared" ref="K19" si="57">E$5-E19</f>
        <v>-9.0000000000145519E-3</v>
      </c>
    </row>
    <row r="20" spans="1:11" x14ac:dyDescent="0.25">
      <c r="A20" s="128"/>
      <c r="B20" s="60">
        <v>43453</v>
      </c>
      <c r="C20" s="62">
        <v>366732.39610000001</v>
      </c>
      <c r="D20" s="62">
        <v>8830178.3751999997</v>
      </c>
      <c r="E20" s="62">
        <v>4335.6392999999998</v>
      </c>
      <c r="F20" s="61">
        <f t="shared" ref="F20" si="58">SQRT((POWER(C20-$C$4,2)+POWER(D20-$D$4,2)))</f>
        <v>523.35329855688951</v>
      </c>
      <c r="G20" s="61">
        <f t="shared" ref="G20" si="59">E20-$E$4</f>
        <v>58.518299999999726</v>
      </c>
      <c r="H20" s="61">
        <f t="shared" ref="H20" si="60">SQRT((POWER(F20,2)+POWER(G20,2)))</f>
        <v>526.61472306162</v>
      </c>
      <c r="I20" s="61">
        <f t="shared" ref="I20" si="61">C$5-C20</f>
        <v>6.4000000129453838E-3</v>
      </c>
      <c r="J20" s="61">
        <f t="shared" ref="J20" si="62">D$5-D20</f>
        <v>-4.7999992966651917E-3</v>
      </c>
      <c r="K20" s="61">
        <f t="shared" ref="K20" si="63">E$5-E20</f>
        <v>-1.1499999999614374E-2</v>
      </c>
    </row>
    <row r="21" spans="1:11" x14ac:dyDescent="0.25">
      <c r="A21" s="128"/>
      <c r="B21" s="60">
        <v>43457</v>
      </c>
      <c r="C21" s="62">
        <v>366732.40299999999</v>
      </c>
      <c r="D21" s="62">
        <v>8830178.3811000008</v>
      </c>
      <c r="E21" s="62">
        <v>4335.6473999999998</v>
      </c>
      <c r="F21" s="61">
        <f t="shared" ref="F21" si="64">SQRT((POWER(C21-$C$4,2)+POWER(D21-$D$4,2)))</f>
        <v>523.35200034671152</v>
      </c>
      <c r="G21" s="61">
        <f t="shared" ref="G21" si="65">E21-$E$4</f>
        <v>58.52639999999974</v>
      </c>
      <c r="H21" s="61">
        <f t="shared" ref="H21" si="66">SQRT((POWER(F21,2)+POWER(G21,2)))</f>
        <v>526.61433304066486</v>
      </c>
      <c r="I21" s="61">
        <f t="shared" ref="I21" si="67">C$5-C21</f>
        <v>-4.9999996554106474E-4</v>
      </c>
      <c r="J21" s="61">
        <f t="shared" ref="J21" si="68">D$5-D21</f>
        <v>-1.0700000450015068E-2</v>
      </c>
      <c r="K21" s="61">
        <f t="shared" ref="K21" si="69">E$5-E21</f>
        <v>-1.9599999999627471E-2</v>
      </c>
    </row>
    <row r="22" spans="1:11" x14ac:dyDescent="0.25">
      <c r="A22" s="128"/>
      <c r="B22" s="60">
        <v>43462</v>
      </c>
      <c r="C22" s="62">
        <v>366732.40970000002</v>
      </c>
      <c r="D22" s="62">
        <v>8830178.3834000006</v>
      </c>
      <c r="E22" s="62">
        <v>4335.6310000000003</v>
      </c>
      <c r="F22" s="61">
        <f t="shared" ref="F22" si="70">SQRT((POWER(C22-$C$4,2)+POWER(D22-$D$4,2)))</f>
        <v>523.35363789403459</v>
      </c>
      <c r="G22" s="61">
        <f t="shared" ref="G22" si="71">E22-$E$4</f>
        <v>58.510000000000218</v>
      </c>
      <c r="H22" s="61">
        <f t="shared" ref="H22" si="72">SQRT((POWER(F22,2)+POWER(G22,2)))</f>
        <v>526.61413805263555</v>
      </c>
      <c r="I22" s="61">
        <f t="shared" ref="I22" si="73">C$5-C22</f>
        <v>-7.1999999927356839E-3</v>
      </c>
      <c r="J22" s="61">
        <f t="shared" ref="J22" si="74">D$5-D22</f>
        <v>-1.3000000268220901E-2</v>
      </c>
      <c r="K22" s="61">
        <f t="shared" ref="K22" si="75">E$5-E22</f>
        <v>-3.200000000106229E-3</v>
      </c>
    </row>
    <row r="23" spans="1:11" x14ac:dyDescent="0.25">
      <c r="A23" s="95" t="s">
        <v>47</v>
      </c>
      <c r="B23" s="26">
        <v>43466</v>
      </c>
      <c r="C23" s="25">
        <v>366732.4032</v>
      </c>
      <c r="D23" s="25">
        <v>8830178.3798999991</v>
      </c>
      <c r="E23" s="25">
        <v>4335.6283999999996</v>
      </c>
      <c r="F23" s="27">
        <f t="shared" ref="F23" si="76">SQRT((POWER(C23-$C$4,2)+POWER(D23-$D$4,2)))</f>
        <v>523.35312143412489</v>
      </c>
      <c r="G23" s="27">
        <f t="shared" ref="G23" si="77">E23-$E$4</f>
        <v>58.507399999999507</v>
      </c>
      <c r="H23" s="27">
        <f t="shared" ref="H23" si="78">SQRT((POWER(F23,2)+POWER(G23,2)))</f>
        <v>526.61333592077006</v>
      </c>
      <c r="I23" s="27">
        <f t="shared" ref="I23" si="79">C$5-C23</f>
        <v>-6.99999975040555E-4</v>
      </c>
      <c r="J23" s="27">
        <f t="shared" ref="J23" si="80">D$5-D23</f>
        <v>-9.4999987632036209E-3</v>
      </c>
      <c r="K23" s="27">
        <f t="shared" ref="K23" si="81">E$5-E23</f>
        <v>-5.9999999939464033E-4</v>
      </c>
    </row>
    <row r="24" spans="1:11" x14ac:dyDescent="0.25">
      <c r="A24" s="96"/>
      <c r="B24" s="26">
        <v>43468</v>
      </c>
      <c r="C24" s="25">
        <v>366732.40590000001</v>
      </c>
      <c r="D24" s="25">
        <v>8830178.3786999993</v>
      </c>
      <c r="E24" s="25">
        <v>4335.6324999999997</v>
      </c>
      <c r="F24" s="27">
        <f t="shared" ref="F24" si="82">SQRT((POWER(C24-$C$4,2)+POWER(D24-$D$4,2)))</f>
        <v>523.35557884419541</v>
      </c>
      <c r="G24" s="27">
        <f t="shared" ref="G24" si="83">E24-$E$4</f>
        <v>58.511499999999614</v>
      </c>
      <c r="H24" s="27">
        <f t="shared" ref="H24" si="84">SQRT((POWER(F24,2)+POWER(G24,2)))</f>
        <v>526.61623364608954</v>
      </c>
      <c r="I24" s="27">
        <f t="shared" ref="I24" si="85">C$5-C24</f>
        <v>-3.3999999868683517E-3</v>
      </c>
      <c r="J24" s="27">
        <f t="shared" ref="J24" si="86">D$5-D24</f>
        <v>-8.299998939037323E-3</v>
      </c>
      <c r="K24" s="27">
        <f t="shared" ref="K24" si="87">E$5-E24</f>
        <v>-4.6999999995023245E-3</v>
      </c>
    </row>
    <row r="25" spans="1:11" x14ac:dyDescent="0.25">
      <c r="A25" s="96"/>
      <c r="B25" s="26">
        <v>43472</v>
      </c>
      <c r="C25" s="25">
        <v>366732.40970000002</v>
      </c>
      <c r="D25" s="25">
        <v>8830178.3834000006</v>
      </c>
      <c r="E25" s="25">
        <v>4335.6437999999998</v>
      </c>
      <c r="F25" s="27">
        <f t="shared" ref="F25" si="88">SQRT((POWER(C25-$C$4,2)+POWER(D25-$D$4,2)))</f>
        <v>523.35363789403459</v>
      </c>
      <c r="G25" s="27">
        <f t="shared" ref="G25" si="89">E25-$E$4</f>
        <v>58.522799999999734</v>
      </c>
      <c r="H25" s="27">
        <f t="shared" ref="H25" si="90">SQRT((POWER(F25,2)+POWER(G25,2)))</f>
        <v>526.6155603633074</v>
      </c>
      <c r="I25" s="27">
        <f t="shared" ref="I25" si="91">C$5-C25</f>
        <v>-7.1999999927356839E-3</v>
      </c>
      <c r="J25" s="27">
        <f t="shared" ref="J25" si="92">D$5-D25</f>
        <v>-1.3000000268220901E-2</v>
      </c>
      <c r="K25" s="27">
        <f t="shared" ref="K25" si="93">E$5-E25</f>
        <v>-1.599999999962165E-2</v>
      </c>
    </row>
    <row r="26" spans="1:11" x14ac:dyDescent="0.25">
      <c r="A26" s="96"/>
      <c r="B26" s="26">
        <v>43476</v>
      </c>
      <c r="C26" s="25">
        <v>366732.40460000001</v>
      </c>
      <c r="D26" s="25">
        <v>8830178.3776999991</v>
      </c>
      <c r="E26" s="25">
        <v>4335.6450000000004</v>
      </c>
      <c r="F26" s="27">
        <f t="shared" ref="F26" si="94">SQRT((POWER(C26-$C$4,2)+POWER(D26-$D$4,2)))</f>
        <v>523.35572910500935</v>
      </c>
      <c r="G26" s="27">
        <f t="shared" ref="G26" si="95">E26-$E$4</f>
        <v>58.524000000000342</v>
      </c>
      <c r="H26" s="27">
        <f t="shared" ref="H26" si="96">SQRT((POWER(F26,2)+POWER(G26,2)))</f>
        <v>526.61777197796505</v>
      </c>
      <c r="I26" s="27">
        <f t="shared" ref="I26" si="97">C$5-C26</f>
        <v>-2.0999999833293259E-3</v>
      </c>
      <c r="J26" s="27">
        <f t="shared" ref="J26" si="98">D$5-D26</f>
        <v>-7.2999987751245499E-3</v>
      </c>
      <c r="K26" s="27">
        <f t="shared" ref="K26" si="99">E$5-E26</f>
        <v>-1.720000000022992E-2</v>
      </c>
    </row>
    <row r="27" spans="1:11" x14ac:dyDescent="0.25">
      <c r="A27" s="96"/>
      <c r="B27" s="26">
        <v>43479</v>
      </c>
      <c r="C27" s="25">
        <v>366732.40279999998</v>
      </c>
      <c r="D27" s="25">
        <v>8830178.3741999995</v>
      </c>
      <c r="E27" s="25">
        <v>4335.6410999999998</v>
      </c>
      <c r="F27" s="27">
        <f t="shared" ref="F27" si="100">SQRT((POWER(C27-$C$4,2)+POWER(D27-$D$4,2)))</f>
        <v>523.35772499059783</v>
      </c>
      <c r="G27" s="27">
        <f t="shared" ref="G27" si="101">E27-$E$4</f>
        <v>58.520099999999729</v>
      </c>
      <c r="H27" s="27">
        <f t="shared" ref="H27" si="102">SQRT((POWER(F27,2)+POWER(G27,2)))</f>
        <v>526.61932210216537</v>
      </c>
      <c r="I27" s="27">
        <f t="shared" ref="I27" si="103">C$5-C27</f>
        <v>-2.9999995604157448E-4</v>
      </c>
      <c r="J27" s="27">
        <f t="shared" ref="J27" si="104">D$5-D27</f>
        <v>-3.7999991327524185E-3</v>
      </c>
      <c r="K27" s="27">
        <f t="shared" ref="K27" si="105">E$5-E27</f>
        <v>-1.3299999999617285E-2</v>
      </c>
    </row>
    <row r="28" spans="1:11" x14ac:dyDescent="0.25">
      <c r="A28" s="96"/>
      <c r="B28" s="26">
        <v>43485</v>
      </c>
      <c r="C28" s="25">
        <v>366732.40470000001</v>
      </c>
      <c r="D28" s="25">
        <v>8830178.3805</v>
      </c>
      <c r="E28" s="25">
        <v>4335.6392999999998</v>
      </c>
      <c r="F28" s="27">
        <f t="shared" ref="F28" si="106">SQRT((POWER(C28-$C$4,2)+POWER(D28-$D$4,2)))</f>
        <v>523.35341613845708</v>
      </c>
      <c r="G28" s="27">
        <f t="shared" ref="G28" si="107">E28-$E$4</f>
        <v>58.518299999999726</v>
      </c>
      <c r="H28" s="27">
        <f t="shared" ref="H28" si="108">SQRT((POWER(F28,2)+POWER(G28,2)))</f>
        <v>526.61483991498289</v>
      </c>
      <c r="I28" s="27">
        <f t="shared" ref="I28" si="109">C$5-C28</f>
        <v>-2.199999988079071E-3</v>
      </c>
      <c r="J28" s="27">
        <f t="shared" ref="J28" si="110">D$5-D28</f>
        <v>-1.0099999606609344E-2</v>
      </c>
      <c r="K28" s="27">
        <f t="shared" ref="K28" si="111">E$5-E28</f>
        <v>-1.1499999999614374E-2</v>
      </c>
    </row>
    <row r="29" spans="1:11" x14ac:dyDescent="0.25">
      <c r="A29" s="96"/>
      <c r="B29" s="26">
        <v>43489</v>
      </c>
      <c r="C29" s="25">
        <v>366732.4057</v>
      </c>
      <c r="D29" s="25">
        <v>8830178.3841999993</v>
      </c>
      <c r="E29" s="25">
        <v>4335.6522000000004</v>
      </c>
      <c r="F29" s="27">
        <f t="shared" ref="F29" si="112">SQRT((POWER(C29-$C$4,2)+POWER(D29-$D$4,2)))</f>
        <v>523.35082362731976</v>
      </c>
      <c r="G29" s="27">
        <f t="shared" ref="G29" si="113">E29-$E$4</f>
        <v>58.531200000000354</v>
      </c>
      <c r="H29" s="27">
        <f t="shared" ref="H29" si="114">SQRT((POWER(F29,2)+POWER(G29,2)))</f>
        <v>526.61369709193286</v>
      </c>
      <c r="I29" s="27">
        <f t="shared" ref="I29" si="115">C$5-C29</f>
        <v>-3.1999999773688614E-3</v>
      </c>
      <c r="J29" s="27">
        <f t="shared" ref="J29" si="116">D$5-D29</f>
        <v>-1.3799998909235001E-2</v>
      </c>
      <c r="K29" s="27">
        <f t="shared" ref="K29" si="117">E$5-E29</f>
        <v>-2.4400000000241562E-2</v>
      </c>
    </row>
    <row r="30" spans="1:11" x14ac:dyDescent="0.25">
      <c r="A30" s="96"/>
      <c r="B30" s="26">
        <v>43493</v>
      </c>
      <c r="C30" s="25">
        <v>366732.3934</v>
      </c>
      <c r="D30" s="25">
        <v>8830178.3791000005</v>
      </c>
      <c r="E30" s="25">
        <v>4335.6233000000002</v>
      </c>
      <c r="F30" s="27">
        <f t="shared" ref="F30:F31" si="118">SQRT((POWER(C30-$C$4,2)+POWER(D30-$D$4,2)))</f>
        <v>523.34855924570934</v>
      </c>
      <c r="G30" s="27">
        <f t="shared" ref="G30:G31" si="119">E30-$E$4</f>
        <v>58.502300000000105</v>
      </c>
      <c r="H30" s="27">
        <f t="shared" ref="H30:H31" si="120">SQRT((POWER(F30,2)+POWER(G30,2)))</f>
        <v>526.60823537982174</v>
      </c>
      <c r="I30" s="27">
        <f t="shared" ref="I30:I31" si="121">C$5-C30</f>
        <v>9.1000000247731805E-3</v>
      </c>
      <c r="J30" s="27">
        <f t="shared" ref="J30:J31" si="122">D$5-D30</f>
        <v>-8.7000001221895218E-3</v>
      </c>
      <c r="K30" s="27">
        <f t="shared" ref="K30:K31" si="123">E$5-E30</f>
        <v>4.500000000007276E-3</v>
      </c>
    </row>
    <row r="31" spans="1:11" x14ac:dyDescent="0.25">
      <c r="A31" s="110" t="s">
        <v>48</v>
      </c>
      <c r="B31" s="60">
        <v>43497</v>
      </c>
      <c r="C31" s="62">
        <v>366732.39289999998</v>
      </c>
      <c r="D31" s="62">
        <v>8830178.3717</v>
      </c>
      <c r="E31" s="62">
        <v>4335.6233000000002</v>
      </c>
      <c r="F31" s="61">
        <f t="shared" si="118"/>
        <v>523.35454618593917</v>
      </c>
      <c r="G31" s="61">
        <f t="shared" si="119"/>
        <v>58.502300000000105</v>
      </c>
      <c r="H31" s="61">
        <f t="shared" si="120"/>
        <v>526.61418526163948</v>
      </c>
      <c r="I31" s="61">
        <f t="shared" si="121"/>
        <v>9.6000000485219061E-3</v>
      </c>
      <c r="J31" s="61">
        <f t="shared" si="122"/>
        <v>-1.2999996542930603E-3</v>
      </c>
      <c r="K31" s="61">
        <f t="shared" si="123"/>
        <v>4.500000000007276E-3</v>
      </c>
    </row>
    <row r="32" spans="1:11" x14ac:dyDescent="0.25">
      <c r="A32" s="110"/>
      <c r="B32" s="60">
        <v>43500</v>
      </c>
      <c r="C32" s="62">
        <v>366732.386</v>
      </c>
      <c r="D32" s="62">
        <v>8830178.3677999992</v>
      </c>
      <c r="E32" s="62">
        <v>4335.6328000000003</v>
      </c>
      <c r="F32" s="61">
        <f t="shared" ref="F32" si="124">SQRT((POWER(C32-$C$4,2)+POWER(D32-$D$4,2)))</f>
        <v>523.35415428385841</v>
      </c>
      <c r="G32" s="61">
        <f t="shared" ref="G32" si="125">E32-$E$4</f>
        <v>58.511800000000221</v>
      </c>
      <c r="H32" s="61">
        <f t="shared" ref="H32" si="126">SQRT((POWER(F32,2)+POWER(G32,2)))</f>
        <v>526.6148512389417</v>
      </c>
      <c r="I32" s="61">
        <f t="shared" ref="I32" si="127">C$5-C32</f>
        <v>1.6500000027008355E-2</v>
      </c>
      <c r="J32" s="61">
        <f t="shared" ref="J32" si="128">D$5-D32</f>
        <v>2.6000011712312698E-3</v>
      </c>
      <c r="K32" s="61">
        <f t="shared" ref="K32" si="129">E$5-E32</f>
        <v>-5.0000000001091394E-3</v>
      </c>
    </row>
    <row r="33" spans="1:11" x14ac:dyDescent="0.25">
      <c r="A33" s="110"/>
      <c r="B33" s="60">
        <v>43503</v>
      </c>
      <c r="C33" s="62">
        <v>366732.40419999999</v>
      </c>
      <c r="D33" s="62">
        <v>8830178.3813000005</v>
      </c>
      <c r="E33" s="62">
        <v>4335.6477000000004</v>
      </c>
      <c r="F33" s="61">
        <f t="shared" ref="F33" si="130">SQRT((POWER(C33-$C$4,2)+POWER(D33-$D$4,2)))</f>
        <v>523.35247275342476</v>
      </c>
      <c r="G33" s="61">
        <f t="shared" ref="G33" si="131">E33-$E$4</f>
        <v>58.526700000000346</v>
      </c>
      <c r="H33" s="61">
        <f t="shared" ref="H33" si="132">SQRT((POWER(F33,2)+POWER(G33,2)))</f>
        <v>526.61483586205043</v>
      </c>
      <c r="I33" s="61">
        <f t="shared" ref="I33" si="133">C$5-C33</f>
        <v>-1.6999999643303454E-3</v>
      </c>
      <c r="J33" s="61">
        <f t="shared" ref="J33" si="134">D$5-D33</f>
        <v>-1.0900000110268593E-2</v>
      </c>
      <c r="K33" s="61">
        <f t="shared" ref="K33" si="135">E$5-E33</f>
        <v>-1.9900000000234286E-2</v>
      </c>
    </row>
    <row r="34" spans="1:11" x14ac:dyDescent="0.25">
      <c r="A34" s="110"/>
      <c r="B34" s="60">
        <v>43509</v>
      </c>
      <c r="C34" s="62">
        <v>366732.40299999999</v>
      </c>
      <c r="D34" s="62">
        <v>8830178.3835000005</v>
      </c>
      <c r="E34" s="62">
        <v>4335.6454999999996</v>
      </c>
      <c r="F34" s="61">
        <f t="shared" ref="F34" si="136">SQRT((POWER(C34-$C$4,2)+POWER(D34-$D$4,2)))</f>
        <v>523.34997198877863</v>
      </c>
      <c r="G34" s="61">
        <f t="shared" ref="G34" si="137">E34-$E$4</f>
        <v>58.524499999999534</v>
      </c>
      <c r="H34" s="61">
        <f t="shared" ref="H34" si="138">SQRT((POWER(F34,2)+POWER(G34,2)))</f>
        <v>526.61210609034163</v>
      </c>
      <c r="I34" s="61">
        <f t="shared" ref="I34" si="139">C$5-C34</f>
        <v>-4.9999996554106474E-4</v>
      </c>
      <c r="J34" s="61">
        <f t="shared" ref="J34" si="140">D$5-D34</f>
        <v>-1.3100000098347664E-2</v>
      </c>
      <c r="K34" s="61">
        <f t="shared" ref="K34" si="141">E$5-E34</f>
        <v>-1.7699999999422289E-2</v>
      </c>
    </row>
    <row r="35" spans="1:11" x14ac:dyDescent="0.25">
      <c r="A35" s="110"/>
      <c r="B35" s="60">
        <v>43519</v>
      </c>
      <c r="C35" s="62">
        <v>366732.39409999998</v>
      </c>
      <c r="D35" s="62">
        <v>8830178.3741999995</v>
      </c>
      <c r="E35" s="62">
        <v>4335.6396000000004</v>
      </c>
      <c r="F35" s="61">
        <f t="shared" ref="F35" si="142">SQRT((POWER(C35-$C$4,2)+POWER(D35-$D$4,2)))</f>
        <v>523.3530746911697</v>
      </c>
      <c r="G35" s="61">
        <f t="shared" ref="G35" si="143">E35-$E$4</f>
        <v>58.518600000000333</v>
      </c>
      <c r="H35" s="61">
        <f t="shared" ref="H35" si="144">SQRT((POWER(F35,2)+POWER(G35,2)))</f>
        <v>526.61453391893872</v>
      </c>
      <c r="I35" s="61">
        <f t="shared" ref="I35" si="145">C$5-C35</f>
        <v>8.4000000497326255E-3</v>
      </c>
      <c r="J35" s="61">
        <f t="shared" ref="J35" si="146">D$5-D35</f>
        <v>-3.7999991327524185E-3</v>
      </c>
      <c r="K35" s="61">
        <f t="shared" ref="K35" si="147">E$5-E35</f>
        <v>-1.1800000000221189E-2</v>
      </c>
    </row>
    <row r="36" spans="1:11" x14ac:dyDescent="0.25">
      <c r="A36" s="110"/>
      <c r="B36" s="60">
        <v>43521</v>
      </c>
      <c r="C36" s="62">
        <v>366732.39140000002</v>
      </c>
      <c r="D36" s="62">
        <v>8830178.3724000007</v>
      </c>
      <c r="E36" s="62">
        <v>4335.6359000000002</v>
      </c>
      <c r="F36" s="61">
        <f t="shared" ref="F36" si="148">SQRT((POWER(C36-$C$4,2)+POWER(D36-$D$4,2)))</f>
        <v>523.35315281035594</v>
      </c>
      <c r="G36" s="61">
        <f t="shared" ref="G36" si="149">E36-$E$4</f>
        <v>58.514900000000125</v>
      </c>
      <c r="H36" s="61">
        <f t="shared" ref="H36" si="150">SQRT((POWER(F36,2)+POWER(G36,2)))</f>
        <v>526.61420041482904</v>
      </c>
      <c r="I36" s="61">
        <f t="shared" ref="I36" si="151">C$5-C36</f>
        <v>1.1100000003352761E-2</v>
      </c>
      <c r="J36" s="61">
        <f t="shared" ref="J36" si="152">D$5-D36</f>
        <v>-2.0000003278255463E-3</v>
      </c>
      <c r="K36" s="61">
        <f t="shared" ref="K36" si="153">E$5-E36</f>
        <v>-8.1000000000130967E-3</v>
      </c>
    </row>
    <row r="37" spans="1:11" x14ac:dyDescent="0.25">
      <c r="A37" s="108" t="s">
        <v>49</v>
      </c>
      <c r="B37" s="20">
        <v>43525</v>
      </c>
      <c r="C37" s="25">
        <v>366732.38579999999</v>
      </c>
      <c r="D37" s="25">
        <v>8830178.3683000002</v>
      </c>
      <c r="E37" s="25">
        <v>4335.6414999999997</v>
      </c>
      <c r="F37" s="27">
        <f t="shared" ref="F37" si="154">SQRT((POWER(C37-$C$4,2)+POWER(D37-$D$4,2)))</f>
        <v>523.3536247981483</v>
      </c>
      <c r="G37" s="27">
        <f t="shared" ref="G37" si="155">E37-$E$4</f>
        <v>58.520499999999629</v>
      </c>
      <c r="H37" s="27">
        <f t="shared" ref="H37" si="156">SQRT((POWER(F37,2)+POWER(G37,2)))</f>
        <v>526.61529175443718</v>
      </c>
      <c r="I37" s="27">
        <f t="shared" ref="I37" si="157">C$5-C37</f>
        <v>1.6700000036507845E-2</v>
      </c>
      <c r="J37" s="27">
        <f t="shared" ref="J37" si="158">D$5-D37</f>
        <v>2.1000001579523087E-3</v>
      </c>
      <c r="K37" s="27">
        <f t="shared" ref="K37" si="159">E$5-E37</f>
        <v>-1.3699999999516876E-2</v>
      </c>
    </row>
    <row r="38" spans="1:11" x14ac:dyDescent="0.25">
      <c r="A38" s="108"/>
      <c r="B38" s="20">
        <v>43529</v>
      </c>
      <c r="C38" s="25">
        <v>366732.38329999999</v>
      </c>
      <c r="D38" s="25">
        <v>8830178.3672000002</v>
      </c>
      <c r="E38" s="25">
        <v>4335.6669000000002</v>
      </c>
      <c r="F38" s="27">
        <f t="shared" ref="F38:F39" si="160">SQRT((POWER(C38-$C$4,2)+POWER(D38-$D$4,2)))</f>
        <v>523.35321825699555</v>
      </c>
      <c r="G38" s="27">
        <f t="shared" ref="G38:G39" si="161">E38-$E$4</f>
        <v>58.545900000000074</v>
      </c>
      <c r="H38" s="27">
        <f t="shared" ref="H38:H39" si="162">SQRT((POWER(F38,2)+POWER(G38,2)))</f>
        <v>526.61771093152993</v>
      </c>
      <c r="I38" s="27">
        <f t="shared" ref="I38:I39" si="163">C$5-C38</f>
        <v>1.9200000038836151E-2</v>
      </c>
      <c r="J38" s="27">
        <f t="shared" ref="J38:J39" si="164">D$5-D38</f>
        <v>3.2000001519918442E-3</v>
      </c>
      <c r="K38" s="27">
        <f t="shared" ref="K38:K39" si="165">E$5-E38</f>
        <v>-3.9099999999962165E-2</v>
      </c>
    </row>
    <row r="39" spans="1:11" x14ac:dyDescent="0.25">
      <c r="A39" s="108"/>
      <c r="B39" s="20">
        <v>43533</v>
      </c>
      <c r="C39" s="25">
        <v>366732.39620000002</v>
      </c>
      <c r="D39" s="25">
        <v>8830178.3778000008</v>
      </c>
      <c r="E39" s="25">
        <v>4335.6442999999999</v>
      </c>
      <c r="F39" s="27">
        <f t="shared" si="160"/>
        <v>523.3511545958155</v>
      </c>
      <c r="G39" s="27">
        <f t="shared" si="161"/>
        <v>58.523299999999836</v>
      </c>
      <c r="H39" s="27">
        <f t="shared" si="162"/>
        <v>526.61314801252649</v>
      </c>
      <c r="I39" s="27">
        <f t="shared" si="163"/>
        <v>6.3000000081956387E-3</v>
      </c>
      <c r="J39" s="27">
        <f t="shared" si="164"/>
        <v>-7.4000004678964615E-3</v>
      </c>
      <c r="K39" s="27">
        <f t="shared" si="165"/>
        <v>-1.6499999999723514E-2</v>
      </c>
    </row>
    <row r="40" spans="1:11" x14ac:dyDescent="0.25">
      <c r="A40" s="108"/>
      <c r="B40" s="20">
        <v>43536</v>
      </c>
      <c r="C40" s="25">
        <v>366732.39799999999</v>
      </c>
      <c r="D40" s="25">
        <v>8830178.3781000003</v>
      </c>
      <c r="E40" s="25">
        <v>4335.6379999999999</v>
      </c>
      <c r="F40" s="27">
        <f t="shared" ref="F40" si="166">SQRT((POWER(C40-$C$4,2)+POWER(D40-$D$4,2)))</f>
        <v>523.35186318263618</v>
      </c>
      <c r="G40" s="27">
        <f t="shared" ref="G40" si="167">E40-$E$4</f>
        <v>58.516999999999825</v>
      </c>
      <c r="H40" s="27">
        <f t="shared" ref="H40" si="168">SQRT((POWER(F40,2)+POWER(G40,2)))</f>
        <v>526.61315211997578</v>
      </c>
      <c r="I40" s="27">
        <f t="shared" ref="I40" si="169">C$5-C40</f>
        <v>4.5000000391155481E-3</v>
      </c>
      <c r="J40" s="27">
        <f t="shared" ref="J40" si="170">D$5-D40</f>
        <v>-7.6999999582767487E-3</v>
      </c>
      <c r="K40" s="27">
        <f t="shared" ref="K40" si="171">E$5-E40</f>
        <v>-1.0199999999713327E-2</v>
      </c>
    </row>
    <row r="41" spans="1:11" x14ac:dyDescent="0.25">
      <c r="A41" s="108"/>
      <c r="B41" s="20">
        <v>43539</v>
      </c>
      <c r="C41" s="68">
        <v>366732.40110000002</v>
      </c>
      <c r="D41" s="68">
        <v>8830178.3813000005</v>
      </c>
      <c r="E41" s="68">
        <v>4335.6441999999997</v>
      </c>
      <c r="F41" s="27">
        <f t="shared" ref="F41" si="172">SQRT((POWER(C41-$C$4,2)+POWER(D41-$D$4,2)))</f>
        <v>523.3508157134271</v>
      </c>
      <c r="G41" s="27">
        <f t="shared" ref="G41" si="173">E41-$E$4</f>
        <v>58.523199999999633</v>
      </c>
      <c r="H41" s="27">
        <f t="shared" ref="H41" si="174">SQRT((POWER(F41,2)+POWER(G41,2)))</f>
        <v>526.61280011612848</v>
      </c>
      <c r="I41" s="27">
        <f t="shared" ref="I41" si="175">C$5-C41</f>
        <v>1.4000000082887709E-3</v>
      </c>
      <c r="J41" s="27">
        <f t="shared" ref="J41" si="176">D$5-D41</f>
        <v>-1.0900000110268593E-2</v>
      </c>
      <c r="K41" s="27">
        <f t="shared" ref="K41" si="177">E$5-E41</f>
        <v>-1.6399999999521242E-2</v>
      </c>
    </row>
    <row r="42" spans="1:11" x14ac:dyDescent="0.25">
      <c r="A42" s="108"/>
      <c r="B42" s="20">
        <v>43543</v>
      </c>
      <c r="C42" s="25">
        <v>366732.39159999997</v>
      </c>
      <c r="D42" s="25">
        <v>8830178.3764999993</v>
      </c>
      <c r="E42" s="25">
        <v>4335.6444000000001</v>
      </c>
      <c r="F42" s="27">
        <f t="shared" ref="F42" si="178">SQRT((POWER(C42-$C$4,2)+POWER(D42-$D$4,2)))</f>
        <v>523.34979454282825</v>
      </c>
      <c r="G42" s="27">
        <f t="shared" ref="G42" si="179">E42-$E$4</f>
        <v>58.523400000000038</v>
      </c>
      <c r="H42" s="27">
        <f t="shared" ref="H42" si="180">SQRT((POWER(F42,2)+POWER(G42,2)))</f>
        <v>526.61180749730681</v>
      </c>
      <c r="I42" s="27">
        <f t="shared" ref="I42" si="181">C$5-C42</f>
        <v>1.0900000052060932E-2</v>
      </c>
      <c r="J42" s="27">
        <f t="shared" ref="J42" si="182">D$5-D42</f>
        <v>-6.099998950958252E-3</v>
      </c>
      <c r="K42" s="27">
        <f t="shared" ref="K42" si="183">E$5-E42</f>
        <v>-1.6599999999925785E-2</v>
      </c>
    </row>
    <row r="43" spans="1:11" x14ac:dyDescent="0.25">
      <c r="A43" s="108"/>
      <c r="B43" s="26">
        <v>43546</v>
      </c>
      <c r="C43" s="25">
        <v>366732.3898</v>
      </c>
      <c r="D43" s="25">
        <v>8830178.3746000007</v>
      </c>
      <c r="E43" s="25">
        <v>4335.6477999999997</v>
      </c>
      <c r="F43" s="27">
        <f t="shared" ref="F43" si="184">SQRT((POWER(C43-$C$4,2)+POWER(D43-$D$4,2)))</f>
        <v>523.35043823849082</v>
      </c>
      <c r="G43" s="27">
        <f t="shared" ref="G43" si="185">E43-$E$4</f>
        <v>58.526799999999639</v>
      </c>
      <c r="H43" s="27">
        <f t="shared" ref="H43" si="186">SQRT((POWER(F43,2)+POWER(G43,2)))</f>
        <v>526.61282506473424</v>
      </c>
      <c r="I43" s="27">
        <f t="shared" ref="I43" si="187">C$5-C43</f>
        <v>1.2700000021141022E-2</v>
      </c>
      <c r="J43" s="27">
        <f t="shared" ref="J43" si="188">D$5-D43</f>
        <v>-4.2000003159046173E-3</v>
      </c>
      <c r="K43" s="27">
        <f t="shared" ref="K43" si="189">E$5-E43</f>
        <v>-1.9999999999527063E-2</v>
      </c>
    </row>
    <row r="44" spans="1:11" x14ac:dyDescent="0.25">
      <c r="A44" s="108"/>
      <c r="B44" s="26">
        <v>43550</v>
      </c>
      <c r="C44" s="25">
        <v>366732.3884</v>
      </c>
      <c r="D44" s="25">
        <v>8830178.3765999991</v>
      </c>
      <c r="E44" s="25">
        <v>4335.6433999999999</v>
      </c>
      <c r="F44" s="27">
        <f t="shared" ref="F44" si="190">SQRT((POWER(C44-$C$4,2)+POWER(D44-$D$4,2)))</f>
        <v>523.34799960207499</v>
      </c>
      <c r="G44" s="27">
        <f t="shared" ref="G44" si="191">E44-$E$4</f>
        <v>58.522399999999834</v>
      </c>
      <c r="H44" s="27">
        <f t="shared" ref="H44" si="192">SQRT((POWER(F44,2)+POWER(G44,2)))</f>
        <v>526.60991254367161</v>
      </c>
      <c r="I44" s="27">
        <f t="shared" ref="I44" si="193">C$5-C44</f>
        <v>1.4100000029429793E-2</v>
      </c>
      <c r="J44" s="27">
        <f t="shared" ref="J44" si="194">D$5-D44</f>
        <v>-6.1999987810850143E-3</v>
      </c>
      <c r="K44" s="27">
        <f t="shared" ref="K44" si="195">E$5-E44</f>
        <v>-1.5599999999722058E-2</v>
      </c>
    </row>
    <row r="45" spans="1:11" x14ac:dyDescent="0.25">
      <c r="A45" s="108"/>
      <c r="B45" s="67">
        <v>43553</v>
      </c>
      <c r="C45" s="68">
        <v>366732.39350000001</v>
      </c>
      <c r="D45" s="68">
        <v>8830178.3792000003</v>
      </c>
      <c r="E45" s="68">
        <v>4335.6453000000001</v>
      </c>
      <c r="F45" s="71">
        <f t="shared" ref="F45" si="196">SQRT((POWER(C45-$C$4,2)+POWER(D45-$D$4,2)))</f>
        <v>523.3485281813953</v>
      </c>
      <c r="G45" s="71">
        <f t="shared" ref="G45" si="197">E45-$E$4</f>
        <v>58.524300000000039</v>
      </c>
      <c r="H45" s="71">
        <f t="shared" ref="H45" si="198">SQRT((POWER(F45,2)+POWER(G45,2)))</f>
        <v>526.6106489999255</v>
      </c>
      <c r="I45" s="71">
        <f t="shared" ref="I45" si="199">C$5-C45</f>
        <v>9.0000000200234354E-3</v>
      </c>
      <c r="J45" s="71">
        <f t="shared" ref="J45" si="200">D$5-D45</f>
        <v>-8.7999999523162842E-3</v>
      </c>
      <c r="K45" s="71">
        <f t="shared" ref="K45" si="201">E$5-E45</f>
        <v>-1.749999999992724E-2</v>
      </c>
    </row>
    <row r="46" spans="1:11" x14ac:dyDescent="0.25">
      <c r="A46" s="92" t="s">
        <v>68</v>
      </c>
      <c r="B46" s="80">
        <v>43560</v>
      </c>
      <c r="C46" s="81">
        <v>366732.39390000002</v>
      </c>
      <c r="D46" s="81">
        <v>8830178.3794999998</v>
      </c>
      <c r="E46" s="81">
        <v>4335.6410999999998</v>
      </c>
      <c r="F46" s="82">
        <f t="shared" ref="F46" si="202">SQRT((POWER(C46-$C$4,2)+POWER(D46-$D$4,2)))</f>
        <v>523.34848844022099</v>
      </c>
      <c r="G46" s="82">
        <f t="shared" ref="G46" si="203">E46-$E$4</f>
        <v>58.520099999999729</v>
      </c>
      <c r="H46" s="82">
        <f t="shared" ref="H46" si="204">SQRT((POWER(F46,2)+POWER(G46,2)))</f>
        <v>526.61014275901869</v>
      </c>
      <c r="I46" s="82">
        <f t="shared" ref="I46" si="205">C$5-C46</f>
        <v>8.6000000010244548E-3</v>
      </c>
      <c r="J46" s="82">
        <f t="shared" ref="J46" si="206">D$5-D46</f>
        <v>-9.0999994426965714E-3</v>
      </c>
      <c r="K46" s="82">
        <f t="shared" ref="K46" si="207">E$5-E46</f>
        <v>-1.3299999999617285E-2</v>
      </c>
    </row>
    <row r="47" spans="1:11" x14ac:dyDescent="0.25">
      <c r="A47" s="93"/>
      <c r="B47" s="80">
        <v>43564</v>
      </c>
      <c r="C47" s="81">
        <v>366732.39319999999</v>
      </c>
      <c r="D47" s="81">
        <v>8830178.3813000005</v>
      </c>
      <c r="E47" s="81">
        <v>4335.6426000000001</v>
      </c>
      <c r="F47" s="82">
        <f t="shared" ref="F47:F53" si="208">SQRT((POWER(C47-$C$4,2)+POWER(D47-$D$4,2)))</f>
        <v>523.34659299332884</v>
      </c>
      <c r="G47" s="82">
        <f t="shared" ref="G47:G53" si="209">E47-$E$4</f>
        <v>58.521600000000035</v>
      </c>
      <c r="H47" s="82">
        <f t="shared" ref="H47:H53" si="210">SQRT((POWER(F47,2)+POWER(G47,2)))</f>
        <v>526.60842574372566</v>
      </c>
      <c r="I47" s="82">
        <f t="shared" ref="I47:I53" si="211">C$5-C47</f>
        <v>9.3000000342726707E-3</v>
      </c>
      <c r="J47" s="82">
        <f t="shared" ref="J47:J53" si="212">D$5-D47</f>
        <v>-1.0900000110268593E-2</v>
      </c>
      <c r="K47" s="82">
        <f t="shared" ref="K47:K53" si="213">E$5-E47</f>
        <v>-1.4799999999922875E-2</v>
      </c>
    </row>
    <row r="48" spans="1:11" x14ac:dyDescent="0.25">
      <c r="A48" s="93"/>
      <c r="B48" s="80">
        <v>43568</v>
      </c>
      <c r="C48" s="81">
        <v>366732.39390000002</v>
      </c>
      <c r="D48" s="81">
        <v>8830178.3774999995</v>
      </c>
      <c r="E48" s="81">
        <v>4335.6409000000003</v>
      </c>
      <c r="F48" s="82">
        <f t="shared" si="208"/>
        <v>523.35017875888241</v>
      </c>
      <c r="G48" s="82">
        <f t="shared" si="209"/>
        <v>58.519900000000234</v>
      </c>
      <c r="H48" s="82">
        <f t="shared" si="210"/>
        <v>526.61180038332247</v>
      </c>
      <c r="I48" s="82">
        <f t="shared" si="211"/>
        <v>8.6000000010244548E-3</v>
      </c>
      <c r="J48" s="82">
        <f t="shared" si="212"/>
        <v>-7.0999991148710251E-3</v>
      </c>
      <c r="K48" s="82">
        <f t="shared" si="213"/>
        <v>-1.3100000000122236E-2</v>
      </c>
    </row>
    <row r="49" spans="1:11" x14ac:dyDescent="0.25">
      <c r="A49" s="93"/>
      <c r="B49" s="80">
        <v>43574</v>
      </c>
      <c r="C49" s="81">
        <v>366732.39490000001</v>
      </c>
      <c r="D49" s="81">
        <v>8830178.3760000002</v>
      </c>
      <c r="E49" s="81">
        <v>4335.6395000000002</v>
      </c>
      <c r="F49" s="82">
        <f t="shared" si="208"/>
        <v>523.35198101172</v>
      </c>
      <c r="G49" s="82">
        <f t="shared" si="209"/>
        <v>58.518500000000131</v>
      </c>
      <c r="H49" s="82">
        <f t="shared" si="210"/>
        <v>526.61343590070101</v>
      </c>
      <c r="I49" s="82">
        <f t="shared" si="211"/>
        <v>7.6000000117346644E-3</v>
      </c>
      <c r="J49" s="82">
        <f t="shared" si="212"/>
        <v>-5.59999980032444E-3</v>
      </c>
      <c r="K49" s="82">
        <f t="shared" si="213"/>
        <v>-1.1700000000018917E-2</v>
      </c>
    </row>
    <row r="50" spans="1:11" x14ac:dyDescent="0.25">
      <c r="A50" s="93"/>
      <c r="B50" s="80">
        <v>43578</v>
      </c>
      <c r="C50" s="81">
        <v>366732.39390000002</v>
      </c>
      <c r="D50" s="81">
        <v>8830178.3776999991</v>
      </c>
      <c r="E50" s="81">
        <v>4335.6347999999998</v>
      </c>
      <c r="F50" s="82">
        <f t="shared" si="208"/>
        <v>523.35000972723276</v>
      </c>
      <c r="G50" s="82">
        <f t="shared" si="209"/>
        <v>58.513799999999719</v>
      </c>
      <c r="H50" s="82">
        <f t="shared" si="210"/>
        <v>526.61095456886824</v>
      </c>
      <c r="I50" s="82">
        <f t="shared" si="211"/>
        <v>8.6000000010244548E-3</v>
      </c>
      <c r="J50" s="82">
        <f t="shared" si="212"/>
        <v>-7.2999987751245499E-3</v>
      </c>
      <c r="K50" s="82">
        <f t="shared" si="213"/>
        <v>-6.9999999996070983E-3</v>
      </c>
    </row>
    <row r="51" spans="1:11" x14ac:dyDescent="0.25">
      <c r="A51" s="93"/>
      <c r="B51" s="80">
        <v>43582</v>
      </c>
      <c r="C51" s="81">
        <v>366732.39380000002</v>
      </c>
      <c r="D51" s="81">
        <v>8830178.3778000008</v>
      </c>
      <c r="E51" s="81">
        <v>4335.6347999999998</v>
      </c>
      <c r="F51" s="82">
        <f t="shared" si="208"/>
        <v>523.34987175843901</v>
      </c>
      <c r="G51" s="82">
        <f t="shared" si="209"/>
        <v>58.513799999999719</v>
      </c>
      <c r="H51" s="82">
        <f t="shared" si="210"/>
        <v>526.61081745442198</v>
      </c>
      <c r="I51" s="82">
        <f t="shared" si="211"/>
        <v>8.7000000057742E-3</v>
      </c>
      <c r="J51" s="82">
        <f t="shared" si="212"/>
        <v>-7.4000004678964615E-3</v>
      </c>
      <c r="K51" s="82">
        <f t="shared" si="213"/>
        <v>-6.9999999996070983E-3</v>
      </c>
    </row>
    <row r="52" spans="1:11" x14ac:dyDescent="0.25">
      <c r="A52" s="94"/>
      <c r="B52" s="80">
        <v>43585</v>
      </c>
      <c r="C52" s="81">
        <v>366732.40919999999</v>
      </c>
      <c r="D52" s="81">
        <v>8830178.3801000006</v>
      </c>
      <c r="E52" s="81">
        <v>4335.6576999999997</v>
      </c>
      <c r="F52" s="82">
        <f t="shared" si="208"/>
        <v>523.35615959983818</v>
      </c>
      <c r="G52" s="82">
        <f t="shared" si="209"/>
        <v>58.536699999999655</v>
      </c>
      <c r="H52" s="82">
        <f t="shared" si="210"/>
        <v>526.61961133058958</v>
      </c>
      <c r="I52" s="82">
        <f t="shared" si="211"/>
        <v>-6.6999999689869583E-3</v>
      </c>
      <c r="J52" s="82">
        <f t="shared" si="212"/>
        <v>-9.7000002861022949E-3</v>
      </c>
      <c r="K52" s="82">
        <f t="shared" si="213"/>
        <v>-2.989999999954307E-2</v>
      </c>
    </row>
    <row r="53" spans="1:11" x14ac:dyDescent="0.25">
      <c r="A53" s="92" t="s">
        <v>70</v>
      </c>
      <c r="B53" s="26">
        <v>43589</v>
      </c>
      <c r="C53" s="25">
        <v>366732.39159999997</v>
      </c>
      <c r="D53" s="25">
        <v>8830178.3764999993</v>
      </c>
      <c r="E53" s="25">
        <v>4335.6444000000001</v>
      </c>
      <c r="F53" s="27">
        <f t="shared" si="208"/>
        <v>523.34979454282825</v>
      </c>
      <c r="G53" s="27">
        <f t="shared" si="209"/>
        <v>58.523400000000038</v>
      </c>
      <c r="H53" s="27">
        <f t="shared" si="210"/>
        <v>526.61180749730681</v>
      </c>
      <c r="I53" s="27">
        <f t="shared" si="211"/>
        <v>1.0900000052060932E-2</v>
      </c>
      <c r="J53" s="27">
        <f t="shared" si="212"/>
        <v>-6.099998950958252E-3</v>
      </c>
      <c r="K53" s="27">
        <f t="shared" si="213"/>
        <v>-1.6599999999925785E-2</v>
      </c>
    </row>
    <row r="54" spans="1:11" x14ac:dyDescent="0.25">
      <c r="A54" s="93"/>
      <c r="B54" s="26">
        <v>43592</v>
      </c>
      <c r="C54" s="27">
        <v>366732.3836</v>
      </c>
      <c r="D54" s="27">
        <v>8830178.3737000003</v>
      </c>
      <c r="E54" s="27">
        <v>4335.6445999999996</v>
      </c>
      <c r="F54" s="27">
        <f t="shared" ref="F54:F57" si="214">SQRT((POWER(C54-$C$4,2)+POWER(D54-$D$4,2)))</f>
        <v>523.34788498298508</v>
      </c>
      <c r="G54" s="27">
        <f t="shared" ref="G54:G57" si="215">E54-$E$4</f>
        <v>58.523599999999533</v>
      </c>
      <c r="H54" s="27">
        <f t="shared" ref="H54:H57" si="216">SQRT((POWER(F54,2)+POWER(G54,2)))</f>
        <v>526.60993199247935</v>
      </c>
      <c r="I54" s="27">
        <f t="shared" ref="I54:I57" si="217">C$5-C54</f>
        <v>1.8900000024586916E-2</v>
      </c>
      <c r="J54" s="27">
        <f t="shared" ref="J54:J57" si="218">D$5-D54</f>
        <v>-3.2999999821186066E-3</v>
      </c>
      <c r="K54" s="27">
        <f t="shared" ref="K54:K57" si="219">E$5-E54</f>
        <v>-1.6799999999420834E-2</v>
      </c>
    </row>
    <row r="55" spans="1:11" x14ac:dyDescent="0.25">
      <c r="A55" s="93"/>
      <c r="B55" s="26">
        <v>43599</v>
      </c>
      <c r="C55" s="25">
        <v>366732.38909999997</v>
      </c>
      <c r="D55" s="25">
        <v>8830178.3751999997</v>
      </c>
      <c r="E55" s="25">
        <v>4335.6373999999996</v>
      </c>
      <c r="F55" s="27">
        <f t="shared" si="214"/>
        <v>523.34955698648821</v>
      </c>
      <c r="G55" s="27">
        <f t="shared" si="215"/>
        <v>58.516399999999521</v>
      </c>
      <c r="H55" s="27">
        <f t="shared" si="216"/>
        <v>526.61079353438379</v>
      </c>
      <c r="I55" s="27">
        <f t="shared" si="217"/>
        <v>1.3400000054389238E-2</v>
      </c>
      <c r="J55" s="27">
        <f t="shared" si="218"/>
        <v>-4.7999992966651917E-3</v>
      </c>
      <c r="K55" s="27">
        <f t="shared" si="219"/>
        <v>-9.5999999994091922E-3</v>
      </c>
    </row>
    <row r="56" spans="1:11" x14ac:dyDescent="0.25">
      <c r="A56" s="93"/>
      <c r="B56" s="26">
        <v>43604</v>
      </c>
      <c r="C56" s="25">
        <v>366732.39390000002</v>
      </c>
      <c r="D56" s="25">
        <v>8830178.3776999991</v>
      </c>
      <c r="E56" s="25">
        <v>4335.6347999999998</v>
      </c>
      <c r="F56" s="27">
        <f t="shared" si="214"/>
        <v>523.35000972723276</v>
      </c>
      <c r="G56" s="27">
        <f t="shared" si="215"/>
        <v>58.513799999999719</v>
      </c>
      <c r="H56" s="27">
        <f t="shared" si="216"/>
        <v>526.61095456886824</v>
      </c>
      <c r="I56" s="27">
        <f t="shared" si="217"/>
        <v>8.6000000010244548E-3</v>
      </c>
      <c r="J56" s="27">
        <f t="shared" si="218"/>
        <v>-7.2999987751245499E-3</v>
      </c>
      <c r="K56" s="27">
        <f t="shared" si="219"/>
        <v>-6.9999999996070983E-3</v>
      </c>
    </row>
    <row r="57" spans="1:11" x14ac:dyDescent="0.25">
      <c r="A57" s="94"/>
      <c r="B57" s="26">
        <v>43609</v>
      </c>
      <c r="C57" s="25">
        <v>366732.39109999995</v>
      </c>
      <c r="D57" s="25">
        <v>8830178.3772</v>
      </c>
      <c r="E57" s="25">
        <v>4335.6394</v>
      </c>
      <c r="F57" s="27">
        <f t="shared" si="214"/>
        <v>523.34893567375434</v>
      </c>
      <c r="G57" s="27">
        <f t="shared" si="215"/>
        <v>58.518399999999929</v>
      </c>
      <c r="H57" s="27">
        <f t="shared" si="216"/>
        <v>526.61039831113419</v>
      </c>
      <c r="I57" s="27">
        <f t="shared" si="217"/>
        <v>1.1400000075809658E-2</v>
      </c>
      <c r="J57" s="27">
        <f t="shared" si="218"/>
        <v>-6.7999996244907379E-3</v>
      </c>
      <c r="K57" s="27">
        <f t="shared" si="219"/>
        <v>-1.1599999999816646E-2</v>
      </c>
    </row>
    <row r="58" spans="1:11" x14ac:dyDescent="0.25">
      <c r="A58" s="95" t="s">
        <v>71</v>
      </c>
      <c r="B58" s="34">
        <v>43619</v>
      </c>
      <c r="C58" s="83">
        <v>366732.40100000001</v>
      </c>
      <c r="D58" s="83">
        <v>8830178.3781100009</v>
      </c>
      <c r="E58" s="83">
        <v>4335.6307999999999</v>
      </c>
      <c r="F58" s="35">
        <f t="shared" ref="F58:F61" si="220">SQRT((POWER(C58-$C$4,2)+POWER(D58-$D$4,2)))</f>
        <v>523.35345829658388</v>
      </c>
      <c r="G58" s="35">
        <f t="shared" ref="G58:G61" si="221">E58-$E$4</f>
        <v>58.509799999999814</v>
      </c>
      <c r="H58" s="35">
        <f t="shared" ref="H58:H61" si="222">SQRT((POWER(F58,2)+POWER(G58,2)))</f>
        <v>526.61393734597846</v>
      </c>
      <c r="I58" s="35">
        <f t="shared" ref="I58:I61" si="223">C$5-C58</f>
        <v>1.500000013038516E-3</v>
      </c>
      <c r="J58" s="35">
        <f t="shared" ref="J58:J61" si="224">D$5-D58</f>
        <v>-7.7100005000829697E-3</v>
      </c>
      <c r="K58" s="35">
        <f t="shared" ref="K58:K61" si="225">E$5-E58</f>
        <v>-2.9999999997016857E-3</v>
      </c>
    </row>
    <row r="59" spans="1:11" x14ac:dyDescent="0.25">
      <c r="A59" s="96"/>
      <c r="B59" s="34">
        <v>43623</v>
      </c>
      <c r="C59" s="83">
        <v>366732.39970000001</v>
      </c>
      <c r="D59" s="83">
        <v>8830178.3804000001</v>
      </c>
      <c r="E59" s="83">
        <v>4335.6316999999999</v>
      </c>
      <c r="F59" s="35">
        <f t="shared" si="220"/>
        <v>523.3508280149656</v>
      </c>
      <c r="G59" s="35">
        <f t="shared" si="221"/>
        <v>58.510699999999815</v>
      </c>
      <c r="H59" s="35">
        <f t="shared" si="222"/>
        <v>526.61142334594308</v>
      </c>
      <c r="I59" s="35">
        <f t="shared" si="223"/>
        <v>2.8000000165775418E-3</v>
      </c>
      <c r="J59" s="35">
        <f t="shared" si="224"/>
        <v>-9.9999997764825821E-3</v>
      </c>
      <c r="K59" s="35">
        <f t="shared" si="225"/>
        <v>-3.8999999997031409E-3</v>
      </c>
    </row>
    <row r="60" spans="1:11" x14ac:dyDescent="0.25">
      <c r="A60" s="96"/>
      <c r="B60" s="34">
        <v>43631</v>
      </c>
      <c r="C60" s="83">
        <v>366732.40950000001</v>
      </c>
      <c r="D60" s="83">
        <v>8830178.3859999999</v>
      </c>
      <c r="E60" s="83">
        <v>4335.6624000000002</v>
      </c>
      <c r="F60" s="35">
        <f t="shared" si="220"/>
        <v>523.35133361645944</v>
      </c>
      <c r="G60" s="35">
        <f t="shared" si="221"/>
        <v>58.541400000000067</v>
      </c>
      <c r="H60" s="35">
        <f t="shared" si="222"/>
        <v>526.61533771063546</v>
      </c>
      <c r="I60" s="35">
        <f t="shared" si="223"/>
        <v>-6.9999999832361937E-3</v>
      </c>
      <c r="J60" s="35">
        <f t="shared" si="224"/>
        <v>-1.5599999576807022E-2</v>
      </c>
      <c r="K60" s="35">
        <f t="shared" si="225"/>
        <v>-3.4599999999954889E-2</v>
      </c>
    </row>
    <row r="61" spans="1:11" x14ac:dyDescent="0.25">
      <c r="A61" s="96"/>
      <c r="B61" s="34">
        <v>43637</v>
      </c>
      <c r="C61" s="83">
        <v>366732.39600000001</v>
      </c>
      <c r="D61" s="83">
        <v>8830178.3790000007</v>
      </c>
      <c r="E61" s="83">
        <v>4335.6369999999997</v>
      </c>
      <c r="F61" s="35">
        <f t="shared" si="220"/>
        <v>523.35003350362308</v>
      </c>
      <c r="G61" s="35">
        <f t="shared" si="221"/>
        <v>58.515999999999622</v>
      </c>
      <c r="H61" s="35">
        <f t="shared" si="222"/>
        <v>526.61122265314793</v>
      </c>
      <c r="I61" s="35">
        <f t="shared" si="223"/>
        <v>6.5000000176951289E-3</v>
      </c>
      <c r="J61" s="35">
        <f t="shared" si="224"/>
        <v>-8.6000002920627594E-3</v>
      </c>
      <c r="K61" s="35">
        <f t="shared" si="225"/>
        <v>-9.1999999995096005E-3</v>
      </c>
    </row>
    <row r="62" spans="1:11" x14ac:dyDescent="0.25">
      <c r="A62" s="96"/>
      <c r="B62" s="34">
        <v>43641</v>
      </c>
      <c r="C62" s="83">
        <v>366732.39959999995</v>
      </c>
      <c r="D62" s="83">
        <v>8830178.3800666686</v>
      </c>
      <c r="E62" s="83">
        <v>4335.6234666666669</v>
      </c>
      <c r="F62" s="35">
        <f t="shared" ref="F62" si="226">SQRT((POWER(C62-$C$4,2)+POWER(D62-$D$4,2)))</f>
        <v>523.35105627876271</v>
      </c>
      <c r="G62" s="35">
        <f t="shared" ref="G62" si="227">E62-$E$4</f>
        <v>58.502466666666805</v>
      </c>
      <c r="H62" s="35">
        <f t="shared" ref="H62" si="228">SQRT((POWER(F62,2)+POWER(G62,2)))</f>
        <v>526.61073547182946</v>
      </c>
      <c r="I62" s="35">
        <f t="shared" ref="I62" si="229">C$5-C62</f>
        <v>2.9000000795349479E-3</v>
      </c>
      <c r="J62" s="35">
        <f t="shared" ref="J62" si="230">D$5-D62</f>
        <v>-9.6666682511568069E-3</v>
      </c>
      <c r="K62" s="35">
        <f t="shared" ref="K62" si="231">E$5-E62</f>
        <v>4.3333333333066548E-3</v>
      </c>
    </row>
    <row r="63" spans="1:11" x14ac:dyDescent="0.25">
      <c r="A63" s="96"/>
      <c r="B63" s="34">
        <v>43645</v>
      </c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  <c r="B64" s="34"/>
      <c r="C64" s="83"/>
      <c r="D64" s="83"/>
      <c r="E64" s="83"/>
      <c r="F64" s="35"/>
      <c r="G64" s="35"/>
      <c r="H64" s="35"/>
      <c r="I64" s="35"/>
      <c r="J64" s="35"/>
      <c r="K64" s="35"/>
    </row>
    <row r="65" spans="1:11" x14ac:dyDescent="0.25">
      <c r="A65" s="96"/>
      <c r="B65" s="83"/>
      <c r="C65" s="83"/>
      <c r="D65" s="83"/>
      <c r="E65" s="83"/>
      <c r="F65" s="83"/>
      <c r="G65" s="83"/>
      <c r="H65" s="83"/>
      <c r="I65" s="83"/>
      <c r="J65" s="83"/>
      <c r="K65" s="83"/>
    </row>
  </sheetData>
  <mergeCells count="11">
    <mergeCell ref="A53:A57"/>
    <mergeCell ref="A58:A65"/>
    <mergeCell ref="A46:A52"/>
    <mergeCell ref="A2:K2"/>
    <mergeCell ref="A5:B5"/>
    <mergeCell ref="A6:A8"/>
    <mergeCell ref="A9:A16"/>
    <mergeCell ref="A37:A45"/>
    <mergeCell ref="A31:A36"/>
    <mergeCell ref="A23:A30"/>
    <mergeCell ref="A17:A2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2:N65"/>
  <sheetViews>
    <sheetView workbookViewId="0">
      <pane ySplit="4" topLeftCell="A53" activePane="bottomLeft" state="frozen"/>
      <selection pane="bottomLeft" activeCell="C63" sqref="C63:K63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38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366780.7893</v>
      </c>
      <c r="D5" s="5">
        <v>8830197.7243000008</v>
      </c>
      <c r="E5" s="5">
        <v>4336.8346000000001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7">
        <v>366780.7893</v>
      </c>
      <c r="D6" s="37">
        <v>8830197.7243000008</v>
      </c>
      <c r="E6" s="38">
        <v>4336.8346000000001</v>
      </c>
      <c r="F6" s="38">
        <f t="shared" ref="F6:F8" si="0">SQRT((POWER(C6-$C$4,2)+POWER(D6-$D$4,2)))</f>
        <v>535.32526356535493</v>
      </c>
      <c r="G6" s="38">
        <f t="shared" ref="G6:G8" si="1">E6-$E$4</f>
        <v>59.713600000000042</v>
      </c>
      <c r="H6" s="38">
        <f t="shared" ref="H6:H8" si="2">SQRT((POWER(F6,2)+POWER(G6,2)))</f>
        <v>538.64538597882438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366780.7893</v>
      </c>
      <c r="J7" s="38">
        <f t="shared" si="3"/>
        <v>8830197.7243000008</v>
      </c>
      <c r="K7" s="38">
        <f t="shared" si="3"/>
        <v>4336.8346000000001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366780.7893</v>
      </c>
      <c r="J8" s="38">
        <f t="shared" si="3"/>
        <v>8830197.7243000008</v>
      </c>
      <c r="K8" s="38">
        <f t="shared" si="3"/>
        <v>4336.8346000000001</v>
      </c>
    </row>
    <row r="9" spans="1:14" x14ac:dyDescent="0.25">
      <c r="A9" s="125" t="s">
        <v>42</v>
      </c>
      <c r="B9" s="47">
        <v>43407</v>
      </c>
      <c r="C9" s="48">
        <v>366780.7916</v>
      </c>
      <c r="D9" s="48">
        <v>8830197.7302999999</v>
      </c>
      <c r="E9" s="48">
        <v>4336.8411999999998</v>
      </c>
      <c r="F9" s="48">
        <f t="shared" ref="F9:F11" si="4">SQRT((POWER(C9-$C$4,2)+POWER(D9-$D$4,2)))</f>
        <v>535.32193272284826</v>
      </c>
      <c r="G9" s="48">
        <f t="shared" ref="G9:G11" si="5">E9-$E$4</f>
        <v>59.72019999999975</v>
      </c>
      <c r="H9" s="48">
        <f t="shared" ref="H9:H11" si="6">SQRT((POWER(F9,2)+POWER(G9,2)))</f>
        <v>538.64280737996091</v>
      </c>
      <c r="I9" s="48">
        <f t="shared" ref="I9:I11" si="7">C$5-C9</f>
        <v>-2.2999999928288162E-3</v>
      </c>
      <c r="J9" s="48">
        <f t="shared" ref="J9:J11" si="8">D$5-D9</f>
        <v>-5.9999991208314896E-3</v>
      </c>
      <c r="K9" s="48">
        <f t="shared" ref="K9:K11" si="9">E$5-E9</f>
        <v>-6.5999999997075065E-3</v>
      </c>
    </row>
    <row r="10" spans="1:14" x14ac:dyDescent="0.25">
      <c r="A10" s="126"/>
      <c r="B10" s="47">
        <v>43410</v>
      </c>
      <c r="C10" s="48">
        <v>366780.77510000003</v>
      </c>
      <c r="D10" s="48">
        <v>8830197.7175999992</v>
      </c>
      <c r="E10" s="48">
        <v>4336.8370999999997</v>
      </c>
      <c r="F10" s="48">
        <f t="shared" si="4"/>
        <v>535.32185350564964</v>
      </c>
      <c r="G10" s="48">
        <f t="shared" si="5"/>
        <v>59.716099999999642</v>
      </c>
      <c r="H10" s="48">
        <f t="shared" si="6"/>
        <v>538.64227409286593</v>
      </c>
      <c r="I10" s="48">
        <f t="shared" si="7"/>
        <v>1.4199999975971878E-2</v>
      </c>
      <c r="J10" s="48">
        <f t="shared" si="8"/>
        <v>6.7000016570091248E-3</v>
      </c>
      <c r="K10" s="48">
        <f t="shared" si="9"/>
        <v>-2.4999999995998223E-3</v>
      </c>
    </row>
    <row r="11" spans="1:14" x14ac:dyDescent="0.25">
      <c r="A11" s="126"/>
      <c r="B11" s="47">
        <v>43413</v>
      </c>
      <c r="C11" s="48">
        <v>366780.78810000001</v>
      </c>
      <c r="D11" s="48">
        <v>8830197.7203000002</v>
      </c>
      <c r="E11" s="48">
        <v>4336.8450999999995</v>
      </c>
      <c r="F11" s="48">
        <f t="shared" si="4"/>
        <v>535.3276884778071</v>
      </c>
      <c r="G11" s="48">
        <f t="shared" si="5"/>
        <v>59.724099999999453</v>
      </c>
      <c r="H11" s="48">
        <f t="shared" si="6"/>
        <v>538.64896005822015</v>
      </c>
      <c r="I11" s="48">
        <f t="shared" si="7"/>
        <v>1.1999999987892807E-3</v>
      </c>
      <c r="J11" s="48">
        <f t="shared" si="8"/>
        <v>4.0000006556510925E-3</v>
      </c>
      <c r="K11" s="48">
        <f t="shared" si="9"/>
        <v>-1.0499999999410647E-2</v>
      </c>
    </row>
    <row r="12" spans="1:14" x14ac:dyDescent="0.25">
      <c r="A12" s="126"/>
      <c r="B12" s="47">
        <v>43417</v>
      </c>
      <c r="C12" s="48">
        <v>366780.78629999998</v>
      </c>
      <c r="D12" s="48">
        <v>8830197.7235000003</v>
      </c>
      <c r="E12" s="48">
        <v>4336.8370000000004</v>
      </c>
      <c r="F12" s="48">
        <f t="shared" ref="F12" si="10">SQRT((POWER(C12-$C$4,2)+POWER(D12-$D$4,2)))</f>
        <v>535.32405678232465</v>
      </c>
      <c r="G12" s="48">
        <f t="shared" ref="G12" si="11">E12-$E$4</f>
        <v>59.716000000000349</v>
      </c>
      <c r="H12" s="48">
        <f t="shared" ref="H12" si="12">SQRT((POWER(F12,2)+POWER(G12,2)))</f>
        <v>538.64445270130238</v>
      </c>
      <c r="I12" s="48">
        <f t="shared" ref="I12" si="13">C$5-C12</f>
        <v>3.0000000260770321E-3</v>
      </c>
      <c r="J12" s="48">
        <f t="shared" ref="J12" si="14">D$5-D12</f>
        <v>8.0000050365924835E-4</v>
      </c>
      <c r="K12" s="48">
        <f t="shared" ref="K12" si="15">E$5-E12</f>
        <v>-2.4000000003070454E-3</v>
      </c>
    </row>
    <row r="13" spans="1:14" x14ac:dyDescent="0.25">
      <c r="A13" s="126"/>
      <c r="B13" s="47">
        <v>43420</v>
      </c>
      <c r="C13" s="48">
        <v>366780.777</v>
      </c>
      <c r="D13" s="48">
        <v>8830197.7222000007</v>
      </c>
      <c r="E13" s="48">
        <v>4336.8600999999999</v>
      </c>
      <c r="F13" s="48">
        <f t="shared" ref="F13" si="16">SQRT((POWER(C13-$C$4,2)+POWER(D13-$D$4,2)))</f>
        <v>535.31938350139058</v>
      </c>
      <c r="G13" s="48">
        <f t="shared" ref="G13" si="17">E13-$E$4</f>
        <v>59.73909999999978</v>
      </c>
      <c r="H13" s="48">
        <f t="shared" ref="H13" si="18">SQRT((POWER(F13,2)+POWER(G13,2)))</f>
        <v>538.64236968615717</v>
      </c>
      <c r="I13" s="48">
        <f t="shared" ref="I13" si="19">C$5-C13</f>
        <v>1.2300000002142042E-2</v>
      </c>
      <c r="J13" s="48">
        <f t="shared" ref="J13" si="20">D$5-D13</f>
        <v>2.1000001579523087E-3</v>
      </c>
      <c r="K13" s="48">
        <f t="shared" ref="K13" si="21">E$5-E13</f>
        <v>-2.5499999999738066E-2</v>
      </c>
    </row>
    <row r="14" spans="1:14" x14ac:dyDescent="0.25">
      <c r="A14" s="126"/>
      <c r="B14" s="47">
        <v>43428</v>
      </c>
      <c r="C14" s="48">
        <v>366780.78499999997</v>
      </c>
      <c r="D14" s="48">
        <v>8830197.7232000008</v>
      </c>
      <c r="E14" s="48">
        <v>4336.8297000000002</v>
      </c>
      <c r="F14" s="48">
        <f t="shared" ref="F14" si="22">SQRT((POWER(C14-$C$4,2)+POWER(D14-$D$4,2)))</f>
        <v>535.32349697500877</v>
      </c>
      <c r="G14" s="48">
        <f t="shared" ref="G14" si="23">E14-$E$4</f>
        <v>59.708700000000135</v>
      </c>
      <c r="H14" s="48">
        <f t="shared" ref="H14" si="24">SQRT((POWER(F14,2)+POWER(G14,2)))</f>
        <v>538.6430870894402</v>
      </c>
      <c r="I14" s="48">
        <f t="shared" ref="I14" si="25">C$5-C14</f>
        <v>4.3000000296160579E-3</v>
      </c>
      <c r="J14" s="48">
        <f t="shared" ref="J14" si="26">D$5-D14</f>
        <v>1.0999999940395355E-3</v>
      </c>
      <c r="K14" s="48">
        <f t="shared" ref="K14" si="27">E$5-E14</f>
        <v>4.8999999999068677E-3</v>
      </c>
    </row>
    <row r="15" spans="1:14" x14ac:dyDescent="0.25">
      <c r="A15" s="126"/>
      <c r="B15" s="47">
        <v>43431</v>
      </c>
      <c r="C15" s="48">
        <v>366780.79570000002</v>
      </c>
      <c r="D15" s="48">
        <v>8830197.7235000003</v>
      </c>
      <c r="E15" s="48">
        <v>4336.8338999999996</v>
      </c>
      <c r="F15" s="48">
        <f t="shared" ref="F15" si="28">SQRT((POWER(C15-$C$4,2)+POWER(D15-$D$4,2)))</f>
        <v>535.32981862391262</v>
      </c>
      <c r="G15" s="48">
        <f t="shared" ref="G15" si="29">E15-$E$4</f>
        <v>59.712899999999536</v>
      </c>
      <c r="H15" s="48">
        <f t="shared" ref="H15" si="30">SQRT((POWER(F15,2)+POWER(G15,2)))</f>
        <v>538.64983536089665</v>
      </c>
      <c r="I15" s="48">
        <f t="shared" ref="I15" si="31">C$5-C15</f>
        <v>-6.4000000129453838E-3</v>
      </c>
      <c r="J15" s="48">
        <f t="shared" ref="J15" si="32">D$5-D15</f>
        <v>8.0000050365924835E-4</v>
      </c>
      <c r="K15" s="48">
        <f t="shared" ref="K15" si="33">E$5-E15</f>
        <v>7.0000000050640665E-4</v>
      </c>
    </row>
    <row r="16" spans="1:14" x14ac:dyDescent="0.25">
      <c r="A16" s="126"/>
      <c r="B16" s="47">
        <v>43434</v>
      </c>
      <c r="C16" s="48">
        <v>366780.7807</v>
      </c>
      <c r="D16" s="48">
        <v>8830197.7239999995</v>
      </c>
      <c r="E16" s="48">
        <v>4336.8404</v>
      </c>
      <c r="F16" s="48">
        <f t="shared" ref="F16" si="34">SQRT((POWER(C16-$C$4,2)+POWER(D16-$D$4,2)))</f>
        <v>535.32022918471012</v>
      </c>
      <c r="G16" s="48">
        <f t="shared" ref="G16" si="35">E16-$E$4</f>
        <v>59.719399999999951</v>
      </c>
      <c r="H16" s="48">
        <f t="shared" ref="H16" si="36">SQRT((POWER(F16,2)+POWER(G16,2)))</f>
        <v>538.6410256476297</v>
      </c>
      <c r="I16" s="48">
        <f t="shared" ref="I16" si="37">C$5-C16</f>
        <v>8.6000000010244548E-3</v>
      </c>
      <c r="J16" s="48">
        <f t="shared" ref="J16" si="38">D$5-D16</f>
        <v>3.000013530254364E-4</v>
      </c>
      <c r="K16" s="48">
        <f t="shared" ref="K16" si="39">E$5-E16</f>
        <v>-5.7999999999083229E-3</v>
      </c>
    </row>
    <row r="17" spans="1:11" x14ac:dyDescent="0.25">
      <c r="A17" s="127" t="s">
        <v>46</v>
      </c>
      <c r="B17" s="60">
        <v>43439</v>
      </c>
      <c r="C17" s="61">
        <v>366780.78860000003</v>
      </c>
      <c r="D17" s="61">
        <v>8830197.7293999996</v>
      </c>
      <c r="E17" s="61">
        <v>4336.8404</v>
      </c>
      <c r="F17" s="61">
        <f t="shared" ref="F17" si="40">SQRT((POWER(C17-$C$4,2)+POWER(D17-$D$4,2)))</f>
        <v>535.32080492140324</v>
      </c>
      <c r="G17" s="61">
        <f t="shared" ref="G17" si="41">E17-$E$4</f>
        <v>59.719399999999951</v>
      </c>
      <c r="H17" s="61">
        <f t="shared" ref="H17" si="42">SQRT((POWER(F17,2)+POWER(G17,2)))</f>
        <v>538.64159783483024</v>
      </c>
      <c r="I17" s="61">
        <f t="shared" ref="I17" si="43">C$5-C17</f>
        <v>6.99999975040555E-4</v>
      </c>
      <c r="J17" s="61">
        <f t="shared" ref="J17" si="44">D$5-D17</f>
        <v>-5.0999987870454788E-3</v>
      </c>
      <c r="K17" s="61">
        <f t="shared" ref="K17" si="45">E$5-E17</f>
        <v>-5.7999999999083229E-3</v>
      </c>
    </row>
    <row r="18" spans="1:11" x14ac:dyDescent="0.25">
      <c r="A18" s="128"/>
      <c r="B18" s="60">
        <v>43441</v>
      </c>
      <c r="C18" s="61">
        <v>366780.78509999998</v>
      </c>
      <c r="D18" s="61">
        <v>8830197.727</v>
      </c>
      <c r="E18" s="61">
        <v>4336.8540999999996</v>
      </c>
      <c r="F18" s="61">
        <f t="shared" ref="F18" si="46">SQRT((POWER(C18-$C$4,2)+POWER(D18-$D$4,2)))</f>
        <v>535.32055582768248</v>
      </c>
      <c r="G18" s="61">
        <f t="shared" ref="G18" si="47">E18-$E$4</f>
        <v>59.733099999999467</v>
      </c>
      <c r="H18" s="61">
        <f t="shared" ref="H18" si="48">SQRT((POWER(F18,2)+POWER(G18,2)))</f>
        <v>538.64286937382633</v>
      </c>
      <c r="I18" s="61">
        <f t="shared" ref="I18" si="49">C$5-C18</f>
        <v>4.2000000248663127E-3</v>
      </c>
      <c r="J18" s="61">
        <f t="shared" ref="J18" si="50">D$5-D18</f>
        <v>-2.699999138712883E-3</v>
      </c>
      <c r="K18" s="61">
        <f t="shared" ref="K18" si="51">E$5-E18</f>
        <v>-1.9499999999425199E-2</v>
      </c>
    </row>
    <row r="19" spans="1:11" x14ac:dyDescent="0.25">
      <c r="A19" s="128"/>
      <c r="B19" s="60">
        <v>43446</v>
      </c>
      <c r="C19" s="62">
        <v>366780.7806</v>
      </c>
      <c r="D19" s="62">
        <v>8830197.7208999991</v>
      </c>
      <c r="E19" s="62">
        <v>4336.8468000000003</v>
      </c>
      <c r="F19" s="61">
        <f t="shared" ref="F19" si="52">SQRT((POWER(C19-$C$4,2)+POWER(D19-$D$4,2)))</f>
        <v>535.32261727010916</v>
      </c>
      <c r="G19" s="61">
        <f t="shared" ref="G19" si="53">E19-$E$4</f>
        <v>59.725800000000163</v>
      </c>
      <c r="H19" s="61">
        <f t="shared" ref="H19" si="54">SQRT((POWER(F19,2)+POWER(G19,2)))</f>
        <v>538.64410861584645</v>
      </c>
      <c r="I19" s="61">
        <f t="shared" ref="I19" si="55">C$5-C19</f>
        <v>8.7000000057742E-3</v>
      </c>
      <c r="J19" s="61">
        <f t="shared" ref="J19" si="56">D$5-D19</f>
        <v>3.4000016748905182E-3</v>
      </c>
      <c r="K19" s="61">
        <f t="shared" ref="K19" si="57">E$5-E19</f>
        <v>-1.2200000000120781E-2</v>
      </c>
    </row>
    <row r="20" spans="1:11" x14ac:dyDescent="0.25">
      <c r="A20" s="128"/>
      <c r="B20" s="60">
        <v>43453</v>
      </c>
      <c r="C20" s="62">
        <v>366780.78350000002</v>
      </c>
      <c r="D20" s="62">
        <v>8830197.7245000005</v>
      </c>
      <c r="E20" s="62">
        <v>4336.8449000000001</v>
      </c>
      <c r="F20" s="61">
        <f t="shared" ref="F20" si="58">SQRT((POWER(C20-$C$4,2)+POWER(D20-$D$4,2)))</f>
        <v>535.32155038998224</v>
      </c>
      <c r="G20" s="61">
        <f t="shared" ref="G20" si="59">E20-$E$4</f>
        <v>59.723899999999958</v>
      </c>
      <c r="H20" s="61">
        <f t="shared" ref="H20" si="60">SQRT((POWER(F20,2)+POWER(G20,2)))</f>
        <v>538.64283764210984</v>
      </c>
      <c r="I20" s="61">
        <f t="shared" ref="I20" si="61">C$5-C20</f>
        <v>5.799999984446913E-3</v>
      </c>
      <c r="J20" s="61">
        <f t="shared" ref="J20" si="62">D$5-D20</f>
        <v>-1.9999966025352478E-4</v>
      </c>
      <c r="K20" s="61">
        <f t="shared" ref="K20" si="63">E$5-E20</f>
        <v>-1.0299999999915599E-2</v>
      </c>
    </row>
    <row r="21" spans="1:11" x14ac:dyDescent="0.25">
      <c r="A21" s="128"/>
      <c r="B21" s="60">
        <v>43457</v>
      </c>
      <c r="C21" s="62">
        <v>366780.78600000002</v>
      </c>
      <c r="D21" s="62">
        <v>8830197.7302000001</v>
      </c>
      <c r="E21" s="62">
        <v>4336.8536999999997</v>
      </c>
      <c r="F21" s="61">
        <f t="shared" ref="F21" si="64">SQRT((POWER(C21-$C$4,2)+POWER(D21-$D$4,2)))</f>
        <v>535.31857912740941</v>
      </c>
      <c r="G21" s="61">
        <f t="shared" ref="G21" si="65">E21-$E$4</f>
        <v>59.732699999999568</v>
      </c>
      <c r="H21" s="61">
        <f t="shared" ref="H21" si="66">SQRT((POWER(F21,2)+POWER(G21,2)))</f>
        <v>538.64086050751712</v>
      </c>
      <c r="I21" s="61">
        <f t="shared" ref="I21" si="67">C$5-C21</f>
        <v>3.2999999821186066E-3</v>
      </c>
      <c r="J21" s="61">
        <f t="shared" ref="J21" si="68">D$5-D21</f>
        <v>-5.8999992907047272E-3</v>
      </c>
      <c r="K21" s="61">
        <f t="shared" ref="K21" si="69">E$5-E21</f>
        <v>-1.9099999999525608E-2</v>
      </c>
    </row>
    <row r="22" spans="1:11" x14ac:dyDescent="0.25">
      <c r="A22" s="128"/>
      <c r="B22" s="60">
        <v>43462</v>
      </c>
      <c r="C22" s="62">
        <v>366780.79249999998</v>
      </c>
      <c r="D22" s="62">
        <v>8830197.7346999999</v>
      </c>
      <c r="E22" s="62">
        <v>4336.8387000000002</v>
      </c>
      <c r="F22" s="61">
        <f t="shared" ref="F22" si="70">SQRT((POWER(C22-$C$4,2)+POWER(D22-$D$4,2)))</f>
        <v>535.31900793398484</v>
      </c>
      <c r="G22" s="61">
        <f t="shared" ref="G22" si="71">E22-$E$4</f>
        <v>59.71770000000015</v>
      </c>
      <c r="H22" s="61">
        <f t="shared" ref="H22" si="72">SQRT((POWER(F22,2)+POWER(G22,2)))</f>
        <v>538.63962344847573</v>
      </c>
      <c r="I22" s="61">
        <f t="shared" ref="I22" si="73">C$5-C22</f>
        <v>-3.1999999773688614E-3</v>
      </c>
      <c r="J22" s="61">
        <f t="shared" ref="J22" si="74">D$5-D22</f>
        <v>-1.0399999096989632E-2</v>
      </c>
      <c r="K22" s="61">
        <f t="shared" ref="K22" si="75">E$5-E22</f>
        <v>-4.1000000001076842E-3</v>
      </c>
    </row>
    <row r="23" spans="1:11" x14ac:dyDescent="0.25">
      <c r="A23" s="116" t="s">
        <v>47</v>
      </c>
      <c r="B23" s="26">
        <v>43466</v>
      </c>
      <c r="C23" s="25">
        <v>366780.79930000001</v>
      </c>
      <c r="D23" s="25">
        <v>8830197.7407000009</v>
      </c>
      <c r="E23" s="25">
        <v>4336.8386</v>
      </c>
      <c r="F23" s="27">
        <f t="shared" ref="F23" si="76">SQRT((POWER(C23-$C$4,2)+POWER(D23-$D$4,2)))</f>
        <v>535.31843561160372</v>
      </c>
      <c r="G23" s="27">
        <f t="shared" ref="G23" si="77">E23-$E$4</f>
        <v>59.717599999999948</v>
      </c>
      <c r="H23" s="27">
        <f t="shared" ref="H23" si="78">SQRT((POWER(F23,2)+POWER(G23,2)))</f>
        <v>538.6390435675961</v>
      </c>
      <c r="I23" s="27">
        <f t="shared" ref="I23" si="79">C$5-C23</f>
        <v>-1.0000000009313226E-2</v>
      </c>
      <c r="J23" s="27">
        <f t="shared" ref="J23" si="80">D$5-D23</f>
        <v>-1.640000008046627E-2</v>
      </c>
      <c r="K23" s="27">
        <f t="shared" ref="K23" si="81">E$5-E23</f>
        <v>-3.9999999999054126E-3</v>
      </c>
    </row>
    <row r="24" spans="1:11" x14ac:dyDescent="0.25">
      <c r="A24" s="117"/>
      <c r="B24" s="26">
        <v>43468</v>
      </c>
      <c r="C24" s="25">
        <v>366780.79340000002</v>
      </c>
      <c r="D24" s="25">
        <v>8830197.7335999999</v>
      </c>
      <c r="E24" s="25">
        <v>4336.8481000000002</v>
      </c>
      <c r="F24" s="27">
        <f t="shared" ref="F24" si="82">SQRT((POWER(C24-$C$4,2)+POWER(D24-$D$4,2)))</f>
        <v>535.32042872398279</v>
      </c>
      <c r="G24" s="27">
        <f t="shared" ref="G24" si="83">E24-$E$4</f>
        <v>59.727100000000064</v>
      </c>
      <c r="H24" s="27">
        <f t="shared" ref="H24" si="84">SQRT((POWER(F24,2)+POWER(G24,2)))</f>
        <v>538.64207771361373</v>
      </c>
      <c r="I24" s="27">
        <f t="shared" ref="I24" si="85">C$5-C24</f>
        <v>-4.1000000201165676E-3</v>
      </c>
      <c r="J24" s="27">
        <f t="shared" ref="J24" si="86">D$5-D24</f>
        <v>-9.2999991029500961E-3</v>
      </c>
      <c r="K24" s="27">
        <f t="shared" ref="K24" si="87">E$5-E24</f>
        <v>-1.3500000000021828E-2</v>
      </c>
    </row>
    <row r="25" spans="1:11" x14ac:dyDescent="0.25">
      <c r="A25" s="117"/>
      <c r="B25" s="26">
        <v>43472</v>
      </c>
      <c r="C25" s="25">
        <v>366780.7807</v>
      </c>
      <c r="D25" s="25">
        <v>8830197.7168000005</v>
      </c>
      <c r="E25" s="25">
        <v>4336.8477000000003</v>
      </c>
      <c r="F25" s="27">
        <f t="shared" ref="F25" si="88">SQRT((POWER(C25-$C$4,2)+POWER(D25-$D$4,2)))</f>
        <v>535.32591807656593</v>
      </c>
      <c r="G25" s="27">
        <f t="shared" ref="G25" si="89">E25-$E$4</f>
        <v>59.726700000000164</v>
      </c>
      <c r="H25" s="27">
        <f t="shared" ref="H25" si="90">SQRT((POWER(F25,2)+POWER(G25,2)))</f>
        <v>538.64748886206485</v>
      </c>
      <c r="I25" s="27">
        <f t="shared" ref="I25" si="91">C$5-C25</f>
        <v>8.6000000010244548E-3</v>
      </c>
      <c r="J25" s="27">
        <f t="shared" ref="J25" si="92">D$5-D25</f>
        <v>7.5000002980232239E-3</v>
      </c>
      <c r="K25" s="27">
        <f t="shared" ref="K25" si="93">E$5-E25</f>
        <v>-1.3100000000122236E-2</v>
      </c>
    </row>
    <row r="26" spans="1:11" x14ac:dyDescent="0.25">
      <c r="A26" s="117"/>
      <c r="B26" s="26">
        <v>43476</v>
      </c>
      <c r="C26" s="25">
        <v>366780.79359999998</v>
      </c>
      <c r="D26" s="25">
        <v>8830197.7325999998</v>
      </c>
      <c r="E26" s="25">
        <v>4336.8518999999997</v>
      </c>
      <c r="F26" s="27">
        <f t="shared" ref="F26" si="94">SQRT((POWER(C26-$C$4,2)+POWER(D26-$D$4,2)))</f>
        <v>535.3213414222671</v>
      </c>
      <c r="G26" s="27">
        <f t="shared" ref="G26" si="95">E26-$E$4</f>
        <v>59.730899999999565</v>
      </c>
      <c r="H26" s="27">
        <f t="shared" ref="H26" si="96">SQRT((POWER(F26,2)+POWER(G26,2)))</f>
        <v>538.64340615749245</v>
      </c>
      <c r="I26" s="27">
        <f t="shared" ref="I26" si="97">C$5-C26</f>
        <v>-4.299999971408397E-3</v>
      </c>
      <c r="J26" s="27">
        <f t="shared" ref="J26" si="98">D$5-D26</f>
        <v>-8.299998939037323E-3</v>
      </c>
      <c r="K26" s="27">
        <f t="shared" ref="K26" si="99">E$5-E26</f>
        <v>-1.7299999999522697E-2</v>
      </c>
    </row>
    <row r="27" spans="1:11" x14ac:dyDescent="0.25">
      <c r="A27" s="117"/>
      <c r="B27" s="26">
        <v>43479</v>
      </c>
      <c r="C27" s="25">
        <v>366780.78869999998</v>
      </c>
      <c r="D27" s="25">
        <v>8830197.7279000003</v>
      </c>
      <c r="E27" s="25">
        <v>4336.848633333334</v>
      </c>
      <c r="F27" s="27">
        <f t="shared" ref="F27" si="100">SQRT((POWER(C27-$C$4,2)+POWER(D27-$D$4,2)))</f>
        <v>535.32205138371069</v>
      </c>
      <c r="G27" s="27">
        <f t="shared" ref="G27" si="101">E27-$E$4</f>
        <v>59.72763333333387</v>
      </c>
      <c r="H27" s="27">
        <f t="shared" ref="H27" si="102">SQRT((POWER(F27,2)+POWER(G27,2)))</f>
        <v>538.64374950542719</v>
      </c>
      <c r="I27" s="27">
        <f t="shared" ref="I27" si="103">C$5-C27</f>
        <v>6.0000002849847078E-4</v>
      </c>
      <c r="J27" s="27">
        <f t="shared" ref="J27" si="104">D$5-D27</f>
        <v>-3.5999994724988937E-3</v>
      </c>
      <c r="K27" s="27">
        <f t="shared" ref="K27" si="105">E$5-E27</f>
        <v>-1.4033333333827613E-2</v>
      </c>
    </row>
    <row r="28" spans="1:11" x14ac:dyDescent="0.25">
      <c r="A28" s="117"/>
      <c r="B28" s="26">
        <v>43485</v>
      </c>
      <c r="C28" s="25">
        <v>366780.799</v>
      </c>
      <c r="D28" s="25">
        <v>8830197.7396000009</v>
      </c>
      <c r="E28" s="25">
        <v>4336.8473999999997</v>
      </c>
      <c r="F28" s="27">
        <f t="shared" ref="F28" si="106">SQRT((POWER(C28-$C$4,2)+POWER(D28-$D$4,2)))</f>
        <v>535.31912081843325</v>
      </c>
      <c r="G28" s="27">
        <f t="shared" ref="G28" si="107">E28-$E$4</f>
        <v>59.726399999999558</v>
      </c>
      <c r="H28" s="27">
        <f t="shared" ref="H28" si="108">SQRT((POWER(F28,2)+POWER(G28,2)))</f>
        <v>538.64070025461342</v>
      </c>
      <c r="I28" s="27">
        <f t="shared" ref="I28" si="109">C$5-C28</f>
        <v>-9.6999999950639904E-3</v>
      </c>
      <c r="J28" s="27">
        <f t="shared" ref="J28" si="110">D$5-D28</f>
        <v>-1.5300000086426735E-2</v>
      </c>
      <c r="K28" s="27">
        <f t="shared" ref="K28" si="111">E$5-E28</f>
        <v>-1.2799999999515421E-2</v>
      </c>
    </row>
    <row r="29" spans="1:11" x14ac:dyDescent="0.25">
      <c r="A29" s="117"/>
      <c r="B29" s="26">
        <v>43489</v>
      </c>
      <c r="C29" s="25">
        <v>366780.79429999995</v>
      </c>
      <c r="D29" s="25">
        <v>8830197.7368500009</v>
      </c>
      <c r="E29" s="25">
        <v>4336.8490999999995</v>
      </c>
      <c r="F29" s="27">
        <f t="shared" ref="F29" si="112">SQRT((POWER(C29-$C$4,2)+POWER(D29-$D$4,2)))</f>
        <v>535.31841257090002</v>
      </c>
      <c r="G29" s="27">
        <f t="shared" ref="G29" si="113">E29-$E$4</f>
        <v>59.728099999999358</v>
      </c>
      <c r="H29" s="27">
        <f t="shared" ref="H29" si="114">SQRT((POWER(F29,2)+POWER(G29,2)))</f>
        <v>538.64018487951512</v>
      </c>
      <c r="I29" s="27">
        <f t="shared" ref="I29" si="115">C$5-C29</f>
        <v>-4.999999946448952E-3</v>
      </c>
      <c r="J29" s="27">
        <f t="shared" ref="J29" si="116">D$5-D29</f>
        <v>-1.2550000101327896E-2</v>
      </c>
      <c r="K29" s="27">
        <f t="shared" ref="K29" si="117">E$5-E29</f>
        <v>-1.449999999931606E-2</v>
      </c>
    </row>
    <row r="30" spans="1:11" x14ac:dyDescent="0.25">
      <c r="A30" s="117"/>
      <c r="B30" s="26">
        <v>43493</v>
      </c>
      <c r="C30" s="25">
        <v>366780.78269999998</v>
      </c>
      <c r="D30" s="25">
        <v>8830197.7331000008</v>
      </c>
      <c r="E30" s="25">
        <v>4336.8455999999996</v>
      </c>
      <c r="F30" s="27">
        <f t="shared" ref="F30:F31" si="118">SQRT((POWER(C30-$C$4,2)+POWER(D30-$D$4,2)))</f>
        <v>535.31426502687395</v>
      </c>
      <c r="G30" s="27">
        <f t="shared" ref="G30:G31" si="119">E30-$E$4</f>
        <v>59.724599999999555</v>
      </c>
      <c r="H30" s="27">
        <f t="shared" ref="H30:H31" si="120">SQRT((POWER(F30,2)+POWER(G30,2)))</f>
        <v>538.63567481779569</v>
      </c>
      <c r="I30" s="27">
        <f t="shared" ref="I30:I31" si="121">C$5-C30</f>
        <v>6.600000022444874E-3</v>
      </c>
      <c r="J30" s="27">
        <f t="shared" ref="J30:J31" si="122">D$5-D30</f>
        <v>-8.7999999523162842E-3</v>
      </c>
      <c r="K30" s="27">
        <f t="shared" ref="K30:K31" si="123">E$5-E30</f>
        <v>-1.0999999999512511E-2</v>
      </c>
    </row>
    <row r="31" spans="1:11" x14ac:dyDescent="0.25">
      <c r="A31" s="110" t="s">
        <v>48</v>
      </c>
      <c r="B31" s="60">
        <v>43497</v>
      </c>
      <c r="C31" s="62">
        <v>366780.783</v>
      </c>
      <c r="D31" s="62">
        <v>8830197.7310000006</v>
      </c>
      <c r="E31" s="62">
        <v>4336.8455999999996</v>
      </c>
      <c r="F31" s="61">
        <f t="shared" si="118"/>
        <v>535.31610815414967</v>
      </c>
      <c r="G31" s="61">
        <f t="shared" si="119"/>
        <v>59.724599999999555</v>
      </c>
      <c r="H31" s="61">
        <f t="shared" si="120"/>
        <v>538.63750657976391</v>
      </c>
      <c r="I31" s="61">
        <f t="shared" si="121"/>
        <v>6.3000000081956387E-3</v>
      </c>
      <c r="J31" s="61">
        <f t="shared" si="122"/>
        <v>-6.6999997943639755E-3</v>
      </c>
      <c r="K31" s="61">
        <f t="shared" si="123"/>
        <v>-1.0999999999512511E-2</v>
      </c>
    </row>
    <row r="32" spans="1:11" x14ac:dyDescent="0.25">
      <c r="A32" s="110"/>
      <c r="B32" s="60">
        <v>43500</v>
      </c>
      <c r="C32" s="62">
        <v>366780.78249999997</v>
      </c>
      <c r="D32" s="62">
        <v>8830197.7300000004</v>
      </c>
      <c r="E32" s="62">
        <v>4336.8455999999996</v>
      </c>
      <c r="F32" s="61">
        <f t="shared" ref="F32" si="124">SQRT((POWER(C32-$C$4,2)+POWER(D32-$D$4,2)))</f>
        <v>535.31659179001576</v>
      </c>
      <c r="G32" s="61">
        <f t="shared" ref="G32" si="125">E32-$E$4</f>
        <v>59.724599999999555</v>
      </c>
      <c r="H32" s="61">
        <f t="shared" ref="H32" si="126">SQRT((POWER(F32,2)+POWER(G32,2)))</f>
        <v>538.63798723339062</v>
      </c>
      <c r="I32" s="61">
        <f t="shared" ref="I32" si="127">C$5-C32</f>
        <v>6.8000000319443643E-3</v>
      </c>
      <c r="J32" s="61">
        <f t="shared" ref="J32" si="128">D$5-D32</f>
        <v>-5.6999996304512024E-3</v>
      </c>
      <c r="K32" s="61">
        <f t="shared" ref="K32" si="129">E$5-E32</f>
        <v>-1.0999999999512511E-2</v>
      </c>
    </row>
    <row r="33" spans="1:11" x14ac:dyDescent="0.25">
      <c r="A33" s="110"/>
      <c r="B33" s="60">
        <v>43503</v>
      </c>
      <c r="C33" s="62">
        <v>366780.78759999998</v>
      </c>
      <c r="D33" s="62">
        <v>8830197.7370999996</v>
      </c>
      <c r="E33" s="62">
        <v>4336.8618999999999</v>
      </c>
      <c r="F33" s="61">
        <f t="shared" ref="F33" si="130">SQRT((POWER(C33-$C$4,2)+POWER(D33-$D$4,2)))</f>
        <v>535.31410812041304</v>
      </c>
      <c r="G33" s="61">
        <f t="shared" ref="G33" si="131">E33-$E$4</f>
        <v>59.740899999999783</v>
      </c>
      <c r="H33" s="61">
        <f t="shared" ref="H33" si="132">SQRT((POWER(F33,2)+POWER(G33,2)))</f>
        <v>538.63732648746429</v>
      </c>
      <c r="I33" s="61">
        <f t="shared" ref="I33" si="133">C$5-C33</f>
        <v>1.7000000225380063E-3</v>
      </c>
      <c r="J33" s="61">
        <f t="shared" ref="J33" si="134">D$5-D33</f>
        <v>-1.2799998745322227E-2</v>
      </c>
      <c r="K33" s="61">
        <f t="shared" ref="K33" si="135">E$5-E33</f>
        <v>-2.7299999999740976E-2</v>
      </c>
    </row>
    <row r="34" spans="1:11" x14ac:dyDescent="0.25">
      <c r="A34" s="110"/>
      <c r="B34" s="60">
        <v>43509</v>
      </c>
      <c r="C34" s="62">
        <v>366780.78259999998</v>
      </c>
      <c r="D34" s="62">
        <v>8830197.7357000001</v>
      </c>
      <c r="E34" s="62">
        <v>4336.8645999999999</v>
      </c>
      <c r="F34" s="61">
        <f t="shared" ref="F34" si="136">SQRT((POWER(C34-$C$4,2)+POWER(D34-$D$4,2)))</f>
        <v>535.31214943899238</v>
      </c>
      <c r="G34" s="61">
        <f t="shared" ref="G34" si="137">E34-$E$4</f>
        <v>59.743599999999788</v>
      </c>
      <c r="H34" s="61">
        <f t="shared" ref="H34" si="138">SQRT((POWER(F34,2)+POWER(G34,2)))</f>
        <v>538.63567935846402</v>
      </c>
      <c r="I34" s="61">
        <f t="shared" ref="I34" si="139">C$5-C34</f>
        <v>6.7000000271946192E-3</v>
      </c>
      <c r="J34" s="61">
        <f t="shared" ref="J34" si="140">D$5-D34</f>
        <v>-1.1399999260902405E-2</v>
      </c>
      <c r="K34" s="61">
        <f t="shared" ref="K34" si="141">E$5-E34</f>
        <v>-2.9999999999745341E-2</v>
      </c>
    </row>
    <row r="35" spans="1:11" x14ac:dyDescent="0.25">
      <c r="A35" s="110"/>
      <c r="B35" s="60">
        <v>43519</v>
      </c>
      <c r="C35" s="62">
        <v>366780.77759999997</v>
      </c>
      <c r="D35" s="62">
        <v>8830197.7269000001</v>
      </c>
      <c r="E35" s="62">
        <v>4336.8487999999998</v>
      </c>
      <c r="F35" s="61">
        <f t="shared" ref="F35" si="142">SQRT((POWER(C35-$C$4,2)+POWER(D35-$D$4,2)))</f>
        <v>535.31603768640321</v>
      </c>
      <c r="G35" s="61">
        <f t="shared" ref="G35" si="143">E35-$E$4</f>
        <v>59.727799999999661</v>
      </c>
      <c r="H35" s="61">
        <f t="shared" ref="H35" si="144">SQRT((POWER(F35,2)+POWER(G35,2)))</f>
        <v>538.63779137478889</v>
      </c>
      <c r="I35" s="61">
        <f t="shared" ref="I35" si="145">C$5-C35</f>
        <v>1.1700000031851232E-2</v>
      </c>
      <c r="J35" s="61">
        <f t="shared" ref="J35" si="146">D$5-D35</f>
        <v>-2.5999993085861206E-3</v>
      </c>
      <c r="K35" s="61">
        <f t="shared" ref="K35" si="147">E$5-E35</f>
        <v>-1.419999999961874E-2</v>
      </c>
    </row>
    <row r="36" spans="1:11" x14ac:dyDescent="0.25">
      <c r="A36" s="110"/>
      <c r="B36" s="60">
        <v>43521</v>
      </c>
      <c r="C36" s="62">
        <v>366780.78120000003</v>
      </c>
      <c r="D36" s="62">
        <v>8830197.7279000003</v>
      </c>
      <c r="E36" s="62">
        <v>4336.8491999999997</v>
      </c>
      <c r="F36" s="61">
        <f t="shared" ref="F36" si="148">SQRT((POWER(C36-$C$4,2)+POWER(D36-$D$4,2)))</f>
        <v>535.3174541927882</v>
      </c>
      <c r="G36" s="61">
        <f t="shared" ref="G36" si="149">E36-$E$4</f>
        <v>59.728199999999561</v>
      </c>
      <c r="H36" s="61">
        <f t="shared" ref="H36" si="150">SQRT((POWER(F36,2)+POWER(G36,2)))</f>
        <v>538.63924350040429</v>
      </c>
      <c r="I36" s="61">
        <f t="shared" ref="I36" si="151">C$5-C36</f>
        <v>8.0999999772757292E-3</v>
      </c>
      <c r="J36" s="61">
        <f t="shared" ref="J36" si="152">D$5-D36</f>
        <v>-3.5999994724988937E-3</v>
      </c>
      <c r="K36" s="61">
        <f t="shared" ref="K36" si="153">E$5-E36</f>
        <v>-1.4599999999518332E-2</v>
      </c>
    </row>
    <row r="37" spans="1:11" x14ac:dyDescent="0.25">
      <c r="A37" s="108" t="s">
        <v>49</v>
      </c>
      <c r="B37" s="20">
        <v>43525</v>
      </c>
      <c r="C37" s="25">
        <v>366780.77029999997</v>
      </c>
      <c r="D37" s="25">
        <v>8830197.7248</v>
      </c>
      <c r="E37" s="25">
        <v>4336.8613999999998</v>
      </c>
      <c r="F37" s="27">
        <f t="shared" ref="F37:F38" si="154">SQRT((POWER(C37-$C$4,2)+POWER(D37-$D$4,2)))</f>
        <v>535.3132224596792</v>
      </c>
      <c r="G37" s="27">
        <f t="shared" ref="G37:G38" si="155">E37-$E$4</f>
        <v>59.740399999999681</v>
      </c>
      <c r="H37" s="27">
        <f t="shared" ref="H37:H38" si="156">SQRT((POWER(F37,2)+POWER(G37,2)))</f>
        <v>538.63639083553016</v>
      </c>
      <c r="I37" s="27">
        <f t="shared" ref="I37:I38" si="157">C$5-C37</f>
        <v>1.9000000029336661E-2</v>
      </c>
      <c r="J37" s="27">
        <f t="shared" ref="J37:J38" si="158">D$5-D37</f>
        <v>-4.9999915063381195E-4</v>
      </c>
      <c r="K37" s="27">
        <f t="shared" ref="K37:K38" si="159">E$5-E37</f>
        <v>-2.6799999999639113E-2</v>
      </c>
    </row>
    <row r="38" spans="1:11" x14ac:dyDescent="0.25">
      <c r="A38" s="108"/>
      <c r="B38" s="20">
        <v>43529</v>
      </c>
      <c r="C38" s="25">
        <v>366780.77110000001</v>
      </c>
      <c r="D38" s="25">
        <v>8830197.7248</v>
      </c>
      <c r="E38" s="25">
        <v>4336.8608000000004</v>
      </c>
      <c r="F38" s="27">
        <f t="shared" si="154"/>
        <v>535.31371281119903</v>
      </c>
      <c r="G38" s="27">
        <f t="shared" si="155"/>
        <v>59.739800000000287</v>
      </c>
      <c r="H38" s="27">
        <f t="shared" si="156"/>
        <v>538.63681161590773</v>
      </c>
      <c r="I38" s="27">
        <f t="shared" si="157"/>
        <v>1.81999999913387E-2</v>
      </c>
      <c r="J38" s="27">
        <f t="shared" si="158"/>
        <v>-4.9999915063381195E-4</v>
      </c>
      <c r="K38" s="27">
        <f t="shared" si="159"/>
        <v>-2.6200000000244472E-2</v>
      </c>
    </row>
    <row r="39" spans="1:11" x14ac:dyDescent="0.25">
      <c r="A39" s="108"/>
      <c r="B39" s="20">
        <v>43533</v>
      </c>
      <c r="C39" s="25">
        <v>366780.77919999999</v>
      </c>
      <c r="D39" s="25">
        <v>8830197.7305999994</v>
      </c>
      <c r="E39" s="25">
        <v>4336.8513000000003</v>
      </c>
      <c r="F39" s="27">
        <f t="shared" ref="F39" si="160">SQRT((POWER(C39-$C$4,2)+POWER(D39-$D$4,2)))</f>
        <v>535.31409496528511</v>
      </c>
      <c r="G39" s="27">
        <f t="shared" ref="G39" si="161">E39-$E$4</f>
        <v>59.73030000000017</v>
      </c>
      <c r="H39" s="27">
        <f t="shared" ref="H39" si="162">SQRT((POWER(F39,2)+POWER(G39,2)))</f>
        <v>538.63613785800919</v>
      </c>
      <c r="I39" s="27">
        <f t="shared" ref="I39" si="163">C$5-C39</f>
        <v>1.0100000014062971E-2</v>
      </c>
      <c r="J39" s="27">
        <f t="shared" ref="J39" si="164">D$5-D39</f>
        <v>-6.2999986112117767E-3</v>
      </c>
      <c r="K39" s="27">
        <f t="shared" ref="K39" si="165">E$5-E39</f>
        <v>-1.6700000000128057E-2</v>
      </c>
    </row>
    <row r="40" spans="1:11" x14ac:dyDescent="0.25">
      <c r="A40" s="108"/>
      <c r="B40" s="20">
        <v>43536</v>
      </c>
      <c r="C40" s="25">
        <v>366780.7843</v>
      </c>
      <c r="D40" s="25">
        <v>8830197.7347999997</v>
      </c>
      <c r="E40" s="25">
        <v>4336.8510999999999</v>
      </c>
      <c r="F40" s="27">
        <f t="shared" ref="F40" si="166">SQRT((POWER(C40-$C$4,2)+POWER(D40-$D$4,2)))</f>
        <v>535.31390257751684</v>
      </c>
      <c r="G40" s="27">
        <f t="shared" ref="G40" si="167">E40-$E$4</f>
        <v>59.730099999999766</v>
      </c>
      <c r="H40" s="27">
        <f t="shared" ref="H40" si="168">SQRT((POWER(F40,2)+POWER(G40,2)))</f>
        <v>538.63592447847475</v>
      </c>
      <c r="I40" s="27">
        <f t="shared" ref="I40" si="169">C$5-C40</f>
        <v>5.0000000046566129E-3</v>
      </c>
      <c r="J40" s="27">
        <f t="shared" ref="J40" si="170">D$5-D40</f>
        <v>-1.0499998927116394E-2</v>
      </c>
      <c r="K40" s="27">
        <f t="shared" ref="K40" si="171">E$5-E40</f>
        <v>-1.6499999999723514E-2</v>
      </c>
    </row>
    <row r="41" spans="1:11" x14ac:dyDescent="0.25">
      <c r="A41" s="108"/>
      <c r="B41" s="20">
        <v>43539</v>
      </c>
      <c r="C41" s="68">
        <v>366780.78279999999</v>
      </c>
      <c r="D41" s="68">
        <v>8830197.7357000001</v>
      </c>
      <c r="E41" s="68">
        <v>4336.8564999999999</v>
      </c>
      <c r="F41" s="27">
        <f t="shared" ref="F41" si="172">SQRT((POWER(C41-$C$4,2)+POWER(D41-$D$4,2)))</f>
        <v>535.31227203164349</v>
      </c>
      <c r="G41" s="27">
        <f t="shared" ref="G41" si="173">E41-$E$4</f>
        <v>59.735499999999774</v>
      </c>
      <c r="H41" s="27">
        <f t="shared" ref="H41" si="174">SQRT((POWER(F41,2)+POWER(G41,2)))</f>
        <v>538.63490283115721</v>
      </c>
      <c r="I41" s="27">
        <f t="shared" ref="I41" si="175">C$5-C41</f>
        <v>6.5000000176951289E-3</v>
      </c>
      <c r="J41" s="27">
        <f t="shared" ref="J41" si="176">D$5-D41</f>
        <v>-1.1399999260902405E-2</v>
      </c>
      <c r="K41" s="27">
        <f t="shared" ref="K41" si="177">E$5-E41</f>
        <v>-2.1899999999732245E-2</v>
      </c>
    </row>
    <row r="42" spans="1:11" x14ac:dyDescent="0.25">
      <c r="A42" s="108"/>
      <c r="B42" s="20">
        <v>43543</v>
      </c>
      <c r="C42" s="25">
        <v>366780.77860000002</v>
      </c>
      <c r="D42" s="25">
        <v>8830197.7316999994</v>
      </c>
      <c r="E42" s="25">
        <v>4336.8518999999997</v>
      </c>
      <c r="F42" s="27">
        <f t="shared" ref="F42" si="178">SQRT((POWER(C42-$C$4,2)+POWER(D42-$D$4,2)))</f>
        <v>535.31285806262565</v>
      </c>
      <c r="G42" s="27">
        <f t="shared" ref="G42" si="179">E42-$E$4</f>
        <v>59.730899999999565</v>
      </c>
      <c r="H42" s="27">
        <f t="shared" ref="H42" si="180">SQRT((POWER(F42,2)+POWER(G42,2)))</f>
        <v>538.6349751195022</v>
      </c>
      <c r="I42" s="27">
        <f t="shared" ref="I42" si="181">C$5-C42</f>
        <v>1.0699999984353781E-2</v>
      </c>
      <c r="J42" s="27">
        <f t="shared" ref="J42" si="182">D$5-D42</f>
        <v>-7.3999986052513123E-3</v>
      </c>
      <c r="K42" s="27">
        <f t="shared" ref="K42" si="183">E$5-E42</f>
        <v>-1.7299999999522697E-2</v>
      </c>
    </row>
    <row r="43" spans="1:11" x14ac:dyDescent="0.25">
      <c r="A43" s="108"/>
      <c r="B43" s="20">
        <v>43546</v>
      </c>
      <c r="C43" s="25">
        <v>366780.77840000001</v>
      </c>
      <c r="D43" s="25">
        <v>8830197.7310000006</v>
      </c>
      <c r="E43" s="25">
        <v>4336.8599999999997</v>
      </c>
      <c r="F43" s="27">
        <f t="shared" ref="F43" si="184">SQRT((POWER(C43-$C$4,2)+POWER(D43-$D$4,2)))</f>
        <v>535.31328855360448</v>
      </c>
      <c r="G43" s="27">
        <f t="shared" ref="G43" si="185">E43-$E$4</f>
        <v>59.738999999999578</v>
      </c>
      <c r="H43" s="27">
        <f t="shared" ref="H43" si="186">SQRT((POWER(F43,2)+POWER(G43,2)))</f>
        <v>538.63630124888039</v>
      </c>
      <c r="I43" s="27">
        <f t="shared" ref="I43" si="187">C$5-C43</f>
        <v>1.0899999993853271E-2</v>
      </c>
      <c r="J43" s="27">
        <f t="shared" ref="J43" si="188">D$5-D43</f>
        <v>-6.6999997943639755E-3</v>
      </c>
      <c r="K43" s="27">
        <f t="shared" ref="K43" si="189">E$5-E43</f>
        <v>-2.5399999999535794E-2</v>
      </c>
    </row>
    <row r="44" spans="1:11" x14ac:dyDescent="0.25">
      <c r="A44" s="108"/>
      <c r="B44" s="20">
        <v>43550</v>
      </c>
      <c r="C44" s="25">
        <v>366780.77730000002</v>
      </c>
      <c r="D44" s="25">
        <v>8830197.7334000003</v>
      </c>
      <c r="E44" s="25">
        <v>4336.8594000000003</v>
      </c>
      <c r="F44" s="27">
        <f t="shared" ref="F44" si="190">SQRT((POWER(C44-$C$4,2)+POWER(D44-$D$4,2)))</f>
        <v>535.31071802016629</v>
      </c>
      <c r="G44" s="27">
        <f t="shared" ref="G44" si="191">E44-$E$4</f>
        <v>59.738400000000183</v>
      </c>
      <c r="H44" s="27">
        <f t="shared" ref="H44" si="192">SQRT((POWER(F44,2)+POWER(G44,2)))</f>
        <v>538.63368002922539</v>
      </c>
      <c r="I44" s="27">
        <f t="shared" ref="I44" si="193">C$5-C44</f>
        <v>1.1999999987892807E-2</v>
      </c>
      <c r="J44" s="27">
        <f t="shared" ref="J44" si="194">D$5-D44</f>
        <v>-9.0999994426965714E-3</v>
      </c>
      <c r="K44" s="27">
        <f t="shared" ref="K44" si="195">E$5-E44</f>
        <v>-2.4800000000141154E-2</v>
      </c>
    </row>
    <row r="45" spans="1:11" x14ac:dyDescent="0.25">
      <c r="A45" s="108"/>
      <c r="B45" s="67">
        <v>43553</v>
      </c>
      <c r="C45" s="68">
        <v>366780.78279999999</v>
      </c>
      <c r="D45" s="68">
        <v>8830197.7357000001</v>
      </c>
      <c r="E45" s="68">
        <v>4336.8599999999997</v>
      </c>
      <c r="F45" s="71">
        <f t="shared" ref="F45" si="196">SQRT((POWER(C45-$C$4,2)+POWER(D45-$D$4,2)))</f>
        <v>535.31227203164349</v>
      </c>
      <c r="G45" s="71">
        <f t="shared" ref="G45" si="197">E45-$E$4</f>
        <v>59.738999999999578</v>
      </c>
      <c r="H45" s="71">
        <f t="shared" ref="H45" si="198">SQRT((POWER(F45,2)+POWER(G45,2)))</f>
        <v>538.63529099816719</v>
      </c>
      <c r="I45" s="71">
        <f t="shared" ref="I45" si="199">C$5-C45</f>
        <v>6.5000000176951289E-3</v>
      </c>
      <c r="J45" s="71">
        <f t="shared" ref="J45" si="200">D$5-D45</f>
        <v>-1.1399999260902405E-2</v>
      </c>
      <c r="K45" s="71">
        <f t="shared" ref="K45" si="201">E$5-E45</f>
        <v>-2.5399999999535794E-2</v>
      </c>
    </row>
    <row r="46" spans="1:11" x14ac:dyDescent="0.25">
      <c r="A46" s="92" t="s">
        <v>68</v>
      </c>
      <c r="B46" s="80">
        <v>43560</v>
      </c>
      <c r="C46" s="81">
        <v>366780.78289999999</v>
      </c>
      <c r="D46" s="81">
        <v>8830197.7369999997</v>
      </c>
      <c r="E46" s="81">
        <v>4336.8490000000002</v>
      </c>
      <c r="F46" s="79">
        <f t="shared" ref="F46" si="202">SQRT((POWER(C46-$C$4,2)+POWER(D46-$D$4,2)))</f>
        <v>535.31130618422014</v>
      </c>
      <c r="G46" s="79">
        <f t="shared" ref="G46" si="203">E46-$E$4</f>
        <v>59.728000000000065</v>
      </c>
      <c r="H46" s="79">
        <f t="shared" ref="H46" si="204">SQRT((POWER(F46,2)+POWER(G46,2)))</f>
        <v>538.63311122939319</v>
      </c>
      <c r="I46" s="79">
        <f t="shared" ref="I46" si="205">C$5-C46</f>
        <v>6.4000000129453838E-3</v>
      </c>
      <c r="J46" s="79">
        <f t="shared" ref="J46" si="206">D$5-D46</f>
        <v>-1.2699998915195465E-2</v>
      </c>
      <c r="K46" s="79">
        <f t="shared" ref="K46" si="207">E$5-E46</f>
        <v>-1.4400000000023283E-2</v>
      </c>
    </row>
    <row r="47" spans="1:11" x14ac:dyDescent="0.25">
      <c r="A47" s="93"/>
      <c r="B47" s="80">
        <v>43564</v>
      </c>
      <c r="C47" s="81">
        <v>366780.77649999998</v>
      </c>
      <c r="D47" s="81">
        <v>8830197.7336999997</v>
      </c>
      <c r="E47" s="81">
        <v>4336.8571000000002</v>
      </c>
      <c r="F47" s="79">
        <f t="shared" ref="F47:F53" si="208">SQRT((POWER(C47-$C$4,2)+POWER(D47-$D$4,2)))</f>
        <v>535.30999062147362</v>
      </c>
      <c r="G47" s="79">
        <f t="shared" ref="G47:G53" si="209">E47-$E$4</f>
        <v>59.736100000000079</v>
      </c>
      <c r="H47" s="79">
        <f t="shared" ref="H47:H53" si="210">SQRT((POWER(F47,2)+POWER(G47,2)))</f>
        <v>538.63270203578634</v>
      </c>
      <c r="I47" s="79">
        <f t="shared" ref="I47:I53" si="211">C$5-C47</f>
        <v>1.2800000025890768E-2</v>
      </c>
      <c r="J47" s="79">
        <f t="shared" ref="J47:J53" si="212">D$5-D47</f>
        <v>-9.3999989330768585E-3</v>
      </c>
      <c r="K47" s="79">
        <f t="shared" ref="K47:K53" si="213">E$5-E47</f>
        <v>-2.250000000003638E-2</v>
      </c>
    </row>
    <row r="48" spans="1:11" x14ac:dyDescent="0.25">
      <c r="A48" s="93"/>
      <c r="B48" s="80">
        <v>43568</v>
      </c>
      <c r="C48" s="81">
        <v>366780.78289999999</v>
      </c>
      <c r="D48" s="81">
        <v>8830197.7346999999</v>
      </c>
      <c r="E48" s="81">
        <v>4336.8568999999998</v>
      </c>
      <c r="F48" s="79">
        <f t="shared" si="208"/>
        <v>535.31312343972297</v>
      </c>
      <c r="G48" s="79">
        <f t="shared" si="209"/>
        <v>59.735899999999674</v>
      </c>
      <c r="H48" s="79">
        <f t="shared" si="210"/>
        <v>538.63579334797464</v>
      </c>
      <c r="I48" s="79">
        <f t="shared" si="211"/>
        <v>6.4000000129453838E-3</v>
      </c>
      <c r="J48" s="79">
        <f t="shared" si="212"/>
        <v>-1.0399999096989632E-2</v>
      </c>
      <c r="K48" s="79">
        <f t="shared" si="213"/>
        <v>-2.2299999999631837E-2</v>
      </c>
    </row>
    <row r="49" spans="1:11" x14ac:dyDescent="0.25">
      <c r="A49" s="93"/>
      <c r="B49" s="80">
        <v>43574</v>
      </c>
      <c r="C49" s="81">
        <v>366780.78590000002</v>
      </c>
      <c r="D49" s="81">
        <v>8830197.7339999992</v>
      </c>
      <c r="E49" s="81">
        <v>4336.8518999999997</v>
      </c>
      <c r="F49" s="79">
        <f t="shared" si="208"/>
        <v>535.31551540982719</v>
      </c>
      <c r="G49" s="79">
        <f t="shared" si="209"/>
        <v>59.730899999999565</v>
      </c>
      <c r="H49" s="79">
        <f t="shared" si="210"/>
        <v>538.63761607717197</v>
      </c>
      <c r="I49" s="79">
        <f t="shared" si="211"/>
        <v>3.3999999868683517E-3</v>
      </c>
      <c r="J49" s="79">
        <f t="shared" si="212"/>
        <v>-9.6999984234571457E-3</v>
      </c>
      <c r="K49" s="79">
        <f t="shared" si="213"/>
        <v>-1.7299999999522697E-2</v>
      </c>
    </row>
    <row r="50" spans="1:11" x14ac:dyDescent="0.25">
      <c r="A50" s="93"/>
      <c r="B50" s="80">
        <v>43575</v>
      </c>
      <c r="C50" s="81">
        <v>366780.77740000002</v>
      </c>
      <c r="D50" s="81">
        <v>8830197.7324000001</v>
      </c>
      <c r="E50" s="81">
        <v>4336.8486999999996</v>
      </c>
      <c r="F50" s="79">
        <f t="shared" si="208"/>
        <v>535.31156943398651</v>
      </c>
      <c r="G50" s="79">
        <f t="shared" si="209"/>
        <v>59.727699999999459</v>
      </c>
      <c r="H50" s="79">
        <f t="shared" si="210"/>
        <v>538.6333395893422</v>
      </c>
      <c r="I50" s="79">
        <f t="shared" si="211"/>
        <v>1.1899999983143061E-2</v>
      </c>
      <c r="J50" s="79">
        <f t="shared" si="212"/>
        <v>-8.0999992787837982E-3</v>
      </c>
      <c r="K50" s="79">
        <f t="shared" si="213"/>
        <v>-1.4099999999416468E-2</v>
      </c>
    </row>
    <row r="51" spans="1:11" x14ac:dyDescent="0.25">
      <c r="A51" s="93"/>
      <c r="B51" s="80">
        <v>43582</v>
      </c>
      <c r="C51" s="81">
        <v>366780.77980000002</v>
      </c>
      <c r="D51" s="81">
        <v>8830197.7325999998</v>
      </c>
      <c r="E51" s="81">
        <v>4336.8509000000004</v>
      </c>
      <c r="F51" s="79">
        <f t="shared" si="208"/>
        <v>535.31288250409557</v>
      </c>
      <c r="G51" s="79">
        <f t="shared" si="209"/>
        <v>59.729900000000271</v>
      </c>
      <c r="H51" s="79">
        <f t="shared" si="210"/>
        <v>538.63488851805141</v>
      </c>
      <c r="I51" s="79">
        <f t="shared" si="211"/>
        <v>9.4999999855645001E-3</v>
      </c>
      <c r="J51" s="79">
        <f t="shared" si="212"/>
        <v>-8.299998939037323E-3</v>
      </c>
      <c r="K51" s="79">
        <f t="shared" si="213"/>
        <v>-1.6300000000228465E-2</v>
      </c>
    </row>
    <row r="52" spans="1:11" x14ac:dyDescent="0.25">
      <c r="A52" s="94"/>
      <c r="B52" s="80">
        <v>43585</v>
      </c>
      <c r="C52" s="81">
        <v>366780.8064</v>
      </c>
      <c r="D52" s="81">
        <v>8830197.7377000004</v>
      </c>
      <c r="E52" s="81">
        <v>4336.8671000000004</v>
      </c>
      <c r="F52" s="79">
        <f t="shared" si="208"/>
        <v>535.32515811246242</v>
      </c>
      <c r="G52" s="79">
        <f t="shared" si="209"/>
        <v>59.746100000000297</v>
      </c>
      <c r="H52" s="79">
        <f t="shared" si="210"/>
        <v>538.64888505717988</v>
      </c>
      <c r="I52" s="79">
        <f t="shared" si="211"/>
        <v>-1.7099999997299165E-2</v>
      </c>
      <c r="J52" s="79">
        <f t="shared" si="212"/>
        <v>-1.3399999588727951E-2</v>
      </c>
      <c r="K52" s="79">
        <f t="shared" si="213"/>
        <v>-3.2500000000254659E-2</v>
      </c>
    </row>
    <row r="53" spans="1:11" x14ac:dyDescent="0.25">
      <c r="A53" s="92" t="s">
        <v>70</v>
      </c>
      <c r="B53" s="26">
        <v>43589</v>
      </c>
      <c r="C53" s="25">
        <v>366780.77840000001</v>
      </c>
      <c r="D53" s="25">
        <v>8830197.7310000006</v>
      </c>
      <c r="E53" s="25">
        <v>4336.8599999999997</v>
      </c>
      <c r="F53" s="27">
        <f t="shared" si="208"/>
        <v>535.31328855360448</v>
      </c>
      <c r="G53" s="27">
        <f t="shared" si="209"/>
        <v>59.738999999999578</v>
      </c>
      <c r="H53" s="27">
        <f t="shared" si="210"/>
        <v>538.63630124888039</v>
      </c>
      <c r="I53" s="27">
        <f t="shared" si="211"/>
        <v>1.0899999993853271E-2</v>
      </c>
      <c r="J53" s="27">
        <f t="shared" si="212"/>
        <v>-6.6999997943639755E-3</v>
      </c>
      <c r="K53" s="27">
        <f t="shared" si="213"/>
        <v>-2.5399999999535794E-2</v>
      </c>
    </row>
    <row r="54" spans="1:11" x14ac:dyDescent="0.25">
      <c r="A54" s="93"/>
      <c r="B54" s="26">
        <v>43592</v>
      </c>
      <c r="C54" s="27">
        <v>366780.77029999997</v>
      </c>
      <c r="D54" s="27">
        <v>8830197.7279000003</v>
      </c>
      <c r="E54" s="27">
        <v>4336.8604999999998</v>
      </c>
      <c r="F54" s="27">
        <f t="shared" ref="F54:F57" si="214">SQRT((POWER(C54-$C$4,2)+POWER(D54-$D$4,2)))</f>
        <v>535.31077305885003</v>
      </c>
      <c r="G54" s="27">
        <f t="shared" ref="G54:G57" si="215">E54-$E$4</f>
        <v>59.73949999999968</v>
      </c>
      <c r="H54" s="27">
        <f t="shared" ref="H54:H57" si="216">SQRT((POWER(F54,2)+POWER(G54,2)))</f>
        <v>538.63385672747449</v>
      </c>
      <c r="I54" s="27">
        <f t="shared" ref="I54:I57" si="217">C$5-C54</f>
        <v>1.9000000029336661E-2</v>
      </c>
      <c r="J54" s="27">
        <f t="shared" ref="J54:J57" si="218">D$5-D54</f>
        <v>-3.5999994724988937E-3</v>
      </c>
      <c r="K54" s="27">
        <f t="shared" ref="K54:K57" si="219">E$5-E54</f>
        <v>-2.5899999999637657E-2</v>
      </c>
    </row>
    <row r="55" spans="1:11" x14ac:dyDescent="0.25">
      <c r="A55" s="93"/>
      <c r="B55" s="26">
        <v>43599</v>
      </c>
      <c r="C55" s="25">
        <v>366780.77870000002</v>
      </c>
      <c r="D55" s="25">
        <v>8830197.7316999994</v>
      </c>
      <c r="E55" s="25">
        <v>4336.8537999999999</v>
      </c>
      <c r="F55" s="27">
        <f t="shared" si="214"/>
        <v>535.31291935811703</v>
      </c>
      <c r="G55" s="27">
        <f t="shared" si="215"/>
        <v>59.73279999999977</v>
      </c>
      <c r="H55" s="27">
        <f t="shared" si="216"/>
        <v>538.63524673711231</v>
      </c>
      <c r="I55" s="27">
        <f t="shared" si="217"/>
        <v>1.0599999979604036E-2</v>
      </c>
      <c r="J55" s="27">
        <f t="shared" si="218"/>
        <v>-7.3999986052513123E-3</v>
      </c>
      <c r="K55" s="27">
        <f t="shared" si="219"/>
        <v>-1.9199999999727879E-2</v>
      </c>
    </row>
    <row r="56" spans="1:11" x14ac:dyDescent="0.25">
      <c r="A56" s="93"/>
      <c r="B56" s="26">
        <v>43604</v>
      </c>
      <c r="C56" s="27">
        <v>366780.77740000002</v>
      </c>
      <c r="D56" s="27">
        <v>8830197.7324000001</v>
      </c>
      <c r="E56" s="27">
        <v>4336.8486999999996</v>
      </c>
      <c r="F56" s="27">
        <f t="shared" si="214"/>
        <v>535.31156943398651</v>
      </c>
      <c r="G56" s="27">
        <f t="shared" si="215"/>
        <v>59.727699999999459</v>
      </c>
      <c r="H56" s="27">
        <f t="shared" si="216"/>
        <v>538.6333395893422</v>
      </c>
      <c r="I56" s="27">
        <f t="shared" si="217"/>
        <v>1.1899999983143061E-2</v>
      </c>
      <c r="J56" s="27">
        <f t="shared" si="218"/>
        <v>-8.0999992787837982E-3</v>
      </c>
      <c r="K56" s="27">
        <f t="shared" si="219"/>
        <v>-1.4099999999416468E-2</v>
      </c>
    </row>
    <row r="57" spans="1:11" x14ac:dyDescent="0.25">
      <c r="A57" s="94"/>
      <c r="B57" s="26">
        <v>43609</v>
      </c>
      <c r="C57" s="25">
        <v>366780.7807</v>
      </c>
      <c r="D57" s="25">
        <v>8830197.7336999997</v>
      </c>
      <c r="E57" s="25">
        <v>4336.8558000000003</v>
      </c>
      <c r="F57" s="27">
        <f t="shared" si="214"/>
        <v>535.31256503935947</v>
      </c>
      <c r="G57" s="27">
        <f t="shared" si="215"/>
        <v>59.734800000000178</v>
      </c>
      <c r="H57" s="27">
        <f t="shared" si="216"/>
        <v>538.63511640075831</v>
      </c>
      <c r="I57" s="27">
        <f t="shared" si="217"/>
        <v>8.6000000010244548E-3</v>
      </c>
      <c r="J57" s="27">
        <f t="shared" si="218"/>
        <v>-9.3999989330768585E-3</v>
      </c>
      <c r="K57" s="27">
        <f t="shared" si="219"/>
        <v>-2.1200000000135333E-2</v>
      </c>
    </row>
    <row r="58" spans="1:11" x14ac:dyDescent="0.25">
      <c r="A58" s="95" t="s">
        <v>71</v>
      </c>
      <c r="B58" s="34">
        <v>43619</v>
      </c>
      <c r="C58" s="83">
        <v>366780.79100000003</v>
      </c>
      <c r="D58" s="83">
        <v>8830197.7378000002</v>
      </c>
      <c r="E58" s="83">
        <v>4336.8456999999999</v>
      </c>
      <c r="F58" s="35">
        <f t="shared" ref="F58:F61" si="220">SQRT((POWER(C58-$C$4,2)+POWER(D58-$D$4,2)))</f>
        <v>535.31563915346533</v>
      </c>
      <c r="G58" s="35">
        <f t="shared" ref="G58:G61" si="221">E58-$E$4</f>
        <v>59.724699999999757</v>
      </c>
      <c r="H58" s="35">
        <f t="shared" ref="H58:H61" si="222">SQRT((POWER(F58,2)+POWER(G58,2)))</f>
        <v>538.63705155918592</v>
      </c>
      <c r="I58" s="35">
        <f t="shared" ref="I58:I61" si="223">C$5-C58</f>
        <v>-1.7000000225380063E-3</v>
      </c>
      <c r="J58" s="35">
        <f t="shared" ref="J58:J61" si="224">D$5-D58</f>
        <v>-1.3499999418854713E-2</v>
      </c>
      <c r="K58" s="35">
        <f t="shared" ref="K58:K61" si="225">E$5-E58</f>
        <v>-1.1099999999714782E-2</v>
      </c>
    </row>
    <row r="59" spans="1:11" x14ac:dyDescent="0.25">
      <c r="A59" s="96"/>
      <c r="B59" s="34">
        <v>43623</v>
      </c>
      <c r="C59" s="83">
        <v>366780.7795</v>
      </c>
      <c r="D59" s="83">
        <v>8830197.7315999996</v>
      </c>
      <c r="E59" s="83">
        <v>4336.8523999999998</v>
      </c>
      <c r="F59" s="35">
        <f t="shared" si="220"/>
        <v>535.31348873401555</v>
      </c>
      <c r="G59" s="35">
        <f t="shared" si="221"/>
        <v>59.731399999999667</v>
      </c>
      <c r="H59" s="35">
        <f t="shared" si="222"/>
        <v>538.63565734784311</v>
      </c>
      <c r="I59" s="35">
        <f t="shared" si="223"/>
        <v>9.7999999998137355E-3</v>
      </c>
      <c r="J59" s="35">
        <f t="shared" si="224"/>
        <v>-7.2999987751245499E-3</v>
      </c>
      <c r="K59" s="35">
        <f t="shared" si="225"/>
        <v>-1.7799999999624561E-2</v>
      </c>
    </row>
    <row r="60" spans="1:11" x14ac:dyDescent="0.25">
      <c r="A60" s="96"/>
      <c r="B60" s="34">
        <v>43631</v>
      </c>
      <c r="C60" s="83">
        <v>366780.79269999999</v>
      </c>
      <c r="D60" s="83">
        <v>8830197.7312000003</v>
      </c>
      <c r="E60" s="83">
        <v>4336.8611000000001</v>
      </c>
      <c r="F60" s="35">
        <f t="shared" si="220"/>
        <v>535.32189589360098</v>
      </c>
      <c r="G60" s="35">
        <f t="shared" si="221"/>
        <v>59.740099999999984</v>
      </c>
      <c r="H60" s="35">
        <f t="shared" si="222"/>
        <v>538.64497748621898</v>
      </c>
      <c r="I60" s="35">
        <f t="shared" si="223"/>
        <v>-3.3999999868683517E-3</v>
      </c>
      <c r="J60" s="35">
        <f t="shared" si="224"/>
        <v>-6.8999994546175003E-3</v>
      </c>
      <c r="K60" s="35">
        <f t="shared" si="225"/>
        <v>-2.6499999999941792E-2</v>
      </c>
    </row>
    <row r="61" spans="1:11" x14ac:dyDescent="0.25">
      <c r="A61" s="96"/>
      <c r="B61" s="34">
        <v>43637</v>
      </c>
      <c r="C61" s="83">
        <v>366780.783</v>
      </c>
      <c r="D61" s="83">
        <v>8830197.7339999992</v>
      </c>
      <c r="E61" s="83">
        <v>4336.8580000000002</v>
      </c>
      <c r="F61" s="35">
        <f t="shared" si="220"/>
        <v>535.31373781499849</v>
      </c>
      <c r="G61" s="35">
        <f t="shared" si="221"/>
        <v>59.73700000000008</v>
      </c>
      <c r="H61" s="35">
        <f t="shared" si="222"/>
        <v>538.63652592677465</v>
      </c>
      <c r="I61" s="35">
        <f t="shared" si="223"/>
        <v>6.3000000081956387E-3</v>
      </c>
      <c r="J61" s="35">
        <f t="shared" si="224"/>
        <v>-9.6999984234571457E-3</v>
      </c>
      <c r="K61" s="35">
        <f t="shared" si="225"/>
        <v>-2.3400000000037835E-2</v>
      </c>
    </row>
    <row r="62" spans="1:11" x14ac:dyDescent="0.25">
      <c r="A62" s="96"/>
      <c r="B62" s="84">
        <v>43641</v>
      </c>
      <c r="C62" s="83">
        <v>366780.78959999996</v>
      </c>
      <c r="D62" s="83">
        <v>8830197.735733334</v>
      </c>
      <c r="E62" s="83">
        <v>4336.8317333333325</v>
      </c>
      <c r="F62" s="35">
        <f t="shared" ref="F62" si="226">SQRT((POWER(C62-$C$4,2)+POWER(D62-$D$4,2)))</f>
        <v>535.31641387203899</v>
      </c>
      <c r="G62" s="35">
        <f t="shared" ref="G62" si="227">E62-$E$4</f>
        <v>59.710733333332428</v>
      </c>
      <c r="H62" s="35">
        <f t="shared" ref="H62" si="228">SQRT((POWER(F62,2)+POWER(G62,2)))</f>
        <v>538.63627304148804</v>
      </c>
      <c r="I62" s="35">
        <f t="shared" ref="I62" si="229">C$5-C62</f>
        <v>-2.9999995604157448E-4</v>
      </c>
      <c r="J62" s="35">
        <f t="shared" ref="J62" si="230">D$5-D62</f>
        <v>-1.1433333158493042E-2</v>
      </c>
      <c r="K62" s="35">
        <f t="shared" ref="K62" si="231">E$5-E62</f>
        <v>2.8666666676144814E-3</v>
      </c>
    </row>
    <row r="63" spans="1:11" x14ac:dyDescent="0.25">
      <c r="A63" s="96"/>
      <c r="B63" s="34">
        <v>43645</v>
      </c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  <c r="B64" s="34"/>
      <c r="C64" s="83"/>
      <c r="D64" s="83"/>
      <c r="E64" s="83"/>
      <c r="F64" s="35"/>
      <c r="G64" s="35"/>
      <c r="H64" s="35"/>
      <c r="I64" s="35"/>
      <c r="J64" s="35"/>
      <c r="K64" s="35"/>
    </row>
    <row r="65" spans="1:1" x14ac:dyDescent="0.25">
      <c r="A65" s="96"/>
    </row>
  </sheetData>
  <mergeCells count="11">
    <mergeCell ref="A53:A57"/>
    <mergeCell ref="A58:A65"/>
    <mergeCell ref="A46:A52"/>
    <mergeCell ref="A2:K2"/>
    <mergeCell ref="A5:B5"/>
    <mergeCell ref="A6:A8"/>
    <mergeCell ref="A9:A16"/>
    <mergeCell ref="A37:A45"/>
    <mergeCell ref="A23:A30"/>
    <mergeCell ref="A31:A36"/>
    <mergeCell ref="A17:A2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2:N65"/>
  <sheetViews>
    <sheetView workbookViewId="0">
      <pane ySplit="4" topLeftCell="A50" activePane="bottomLeft" state="frozen"/>
      <selection pane="bottomLeft" activeCell="C63" sqref="C63:K63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366823.83639999997</v>
      </c>
      <c r="D5" s="5">
        <v>8830210.3530000001</v>
      </c>
      <c r="E5" s="5">
        <v>4337.7204000000002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7">
        <v>366823.83639999997</v>
      </c>
      <c r="D6" s="37">
        <v>8830210.3530000001</v>
      </c>
      <c r="E6" s="38">
        <v>4337.7204000000002</v>
      </c>
      <c r="F6" s="38">
        <f t="shared" ref="F6:F8" si="0">SQRT((POWER(C6-$C$4,2)+POWER(D6-$D$4,2)))</f>
        <v>553.3109291030396</v>
      </c>
      <c r="G6" s="38">
        <f t="shared" ref="G6:G8" si="1">E6-$E$4</f>
        <v>60.59940000000006</v>
      </c>
      <c r="H6" s="38">
        <f t="shared" ref="H6:H8" si="2">SQRT((POWER(F6,2)+POWER(G6,2)))</f>
        <v>556.61950338200415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366823.83639999997</v>
      </c>
      <c r="J7" s="38">
        <f t="shared" si="3"/>
        <v>8830210.3530000001</v>
      </c>
      <c r="K7" s="38">
        <f t="shared" si="3"/>
        <v>4337.7204000000002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366823.83639999997</v>
      </c>
      <c r="J8" s="38">
        <f t="shared" si="3"/>
        <v>8830210.3530000001</v>
      </c>
      <c r="K8" s="38">
        <f t="shared" si="3"/>
        <v>4337.7204000000002</v>
      </c>
    </row>
    <row r="9" spans="1:14" x14ac:dyDescent="0.25">
      <c r="A9" s="125" t="s">
        <v>42</v>
      </c>
      <c r="B9" s="47">
        <v>43407</v>
      </c>
      <c r="C9" s="48">
        <v>366823.83639999997</v>
      </c>
      <c r="D9" s="48">
        <v>8830210.3577999994</v>
      </c>
      <c r="E9" s="48">
        <v>4337.7264999999998</v>
      </c>
      <c r="F9" s="48">
        <f t="shared" ref="F9:F11" si="4">SQRT((POWER(C9-$C$4,2)+POWER(D9-$D$4,2)))</f>
        <v>553.30736940157055</v>
      </c>
      <c r="G9" s="48">
        <f t="shared" ref="G9:G11" si="5">E9-$E$4</f>
        <v>60.605499999999665</v>
      </c>
      <c r="H9" s="48">
        <f t="shared" ref="H9:H11" si="6">SQRT((POWER(F9,2)+POWER(G9,2)))</f>
        <v>556.61662898653685</v>
      </c>
      <c r="I9" s="48">
        <f t="shared" ref="I9:I11" si="7">C$5-C9</f>
        <v>0</v>
      </c>
      <c r="J9" s="48">
        <f t="shared" ref="J9:J11" si="8">D$5-D9</f>
        <v>-4.7999992966651917E-3</v>
      </c>
      <c r="K9" s="48">
        <f t="shared" ref="K9:K11" si="9">E$5-E9</f>
        <v>-6.0999999996056431E-3</v>
      </c>
    </row>
    <row r="10" spans="1:14" x14ac:dyDescent="0.25">
      <c r="A10" s="126"/>
      <c r="B10" s="47">
        <v>43410</v>
      </c>
      <c r="C10" s="48">
        <v>366823.82539999997</v>
      </c>
      <c r="D10" s="48">
        <v>8830210.3451000005</v>
      </c>
      <c r="E10" s="48">
        <v>4337.7038000000002</v>
      </c>
      <c r="F10" s="48">
        <f t="shared" si="4"/>
        <v>553.30940877177113</v>
      </c>
      <c r="G10" s="48">
        <f t="shared" si="5"/>
        <v>60.582800000000134</v>
      </c>
      <c r="H10" s="48">
        <f t="shared" si="6"/>
        <v>556.61618507837784</v>
      </c>
      <c r="I10" s="48">
        <f t="shared" si="7"/>
        <v>1.0999999998603016E-2</v>
      </c>
      <c r="J10" s="48">
        <f t="shared" si="8"/>
        <v>7.8999996185302734E-3</v>
      </c>
      <c r="K10" s="48">
        <f t="shared" si="9"/>
        <v>1.6599999999925785E-2</v>
      </c>
    </row>
    <row r="11" spans="1:14" x14ac:dyDescent="0.25">
      <c r="A11" s="126"/>
      <c r="B11" s="47">
        <v>43413</v>
      </c>
      <c r="C11" s="48">
        <v>366823.83439999999</v>
      </c>
      <c r="D11" s="48">
        <v>8830210.3543999996</v>
      </c>
      <c r="E11" s="48">
        <v>4337.7313000000004</v>
      </c>
      <c r="F11" s="48">
        <f t="shared" si="4"/>
        <v>553.30854918432976</v>
      </c>
      <c r="G11" s="48">
        <f t="shared" si="5"/>
        <v>60.610300000000279</v>
      </c>
      <c r="H11" s="48">
        <f t="shared" si="6"/>
        <v>556.61832440780995</v>
      </c>
      <c r="I11" s="48">
        <f t="shared" si="7"/>
        <v>1.9999999785795808E-3</v>
      </c>
      <c r="J11" s="48">
        <f t="shared" si="8"/>
        <v>-1.3999994844198227E-3</v>
      </c>
      <c r="K11" s="48">
        <f t="shared" si="9"/>
        <v>-1.0900000000219734E-2</v>
      </c>
    </row>
    <row r="12" spans="1:14" x14ac:dyDescent="0.25">
      <c r="A12" s="126"/>
      <c r="B12" s="47">
        <v>43417</v>
      </c>
      <c r="C12" s="48">
        <v>366823.83140000002</v>
      </c>
      <c r="D12" s="48">
        <v>8830210.3529000003</v>
      </c>
      <c r="E12" s="48">
        <v>4337.7227999999996</v>
      </c>
      <c r="F12" s="48">
        <f t="shared" ref="F12" si="10">SQRT((POWER(C12-$C$4,2)+POWER(D12-$D$4,2)))</f>
        <v>553.30764910091318</v>
      </c>
      <c r="G12" s="48">
        <f t="shared" ref="G12" si="11">E12-$E$4</f>
        <v>60.601799999999457</v>
      </c>
      <c r="H12" s="48">
        <f t="shared" ref="H12" si="12">SQRT((POWER(F12,2)+POWER(G12,2)))</f>
        <v>556.61650417214469</v>
      </c>
      <c r="I12" s="48">
        <f t="shared" ref="I12" si="13">C$5-C12</f>
        <v>4.999999946448952E-3</v>
      </c>
      <c r="J12" s="48">
        <f t="shared" ref="J12" si="14">D$5-D12</f>
        <v>9.999983012676239E-5</v>
      </c>
      <c r="K12" s="48">
        <f t="shared" ref="K12" si="15">E$5-E12</f>
        <v>-2.3999999993975507E-3</v>
      </c>
    </row>
    <row r="13" spans="1:14" x14ac:dyDescent="0.25">
      <c r="A13" s="126"/>
      <c r="B13" s="47">
        <v>43420</v>
      </c>
      <c r="C13" s="48">
        <v>366823.82520000002</v>
      </c>
      <c r="D13" s="48">
        <v>8830210.3468999993</v>
      </c>
      <c r="E13" s="48">
        <v>4337.7260999999999</v>
      </c>
      <c r="F13" s="48">
        <f t="shared" ref="F13" si="16">SQRT((POWER(C13-$C$4,2)+POWER(D13-$D$4,2)))</f>
        <v>553.30793968916055</v>
      </c>
      <c r="G13" s="48">
        <f t="shared" ref="G13" si="17">E13-$E$4</f>
        <v>60.605099999999766</v>
      </c>
      <c r="H13" s="48">
        <f t="shared" ref="H13" si="18">SQRT((POWER(F13,2)+POWER(G13,2)))</f>
        <v>556.61715233100176</v>
      </c>
      <c r="I13" s="48">
        <f t="shared" ref="I13" si="19">C$5-C13</f>
        <v>1.1199999949894845E-2</v>
      </c>
      <c r="J13" s="48">
        <f t="shared" ref="J13" si="20">D$5-D13</f>
        <v>6.1000008136034012E-3</v>
      </c>
      <c r="K13" s="48">
        <f t="shared" ref="K13" si="21">E$5-E13</f>
        <v>-5.6999999997060513E-3</v>
      </c>
    </row>
    <row r="14" spans="1:14" x14ac:dyDescent="0.25">
      <c r="A14" s="126"/>
      <c r="B14" s="47">
        <v>43428</v>
      </c>
      <c r="C14" s="48">
        <v>366823.83659999998</v>
      </c>
      <c r="D14" s="48">
        <v>8830210.3530999999</v>
      </c>
      <c r="E14" s="48">
        <v>4337.7169000000004</v>
      </c>
      <c r="F14" s="48">
        <f t="shared" ref="F14" si="22">SQRT((POWER(C14-$C$4,2)+POWER(D14-$D$4,2)))</f>
        <v>553.31098910958326</v>
      </c>
      <c r="G14" s="48">
        <f t="shared" ref="G14" si="23">E14-$E$4</f>
        <v>60.595900000000256</v>
      </c>
      <c r="H14" s="48">
        <f t="shared" ref="H14" si="24">SQRT((POWER(F14,2)+POWER(G14,2)))</f>
        <v>556.61918199630463</v>
      </c>
      <c r="I14" s="48">
        <f t="shared" ref="I14" si="25">C$5-C14</f>
        <v>-2.0000000949949026E-4</v>
      </c>
      <c r="J14" s="48">
        <f t="shared" ref="J14" si="26">D$5-D14</f>
        <v>-9.999983012676239E-5</v>
      </c>
      <c r="K14" s="48">
        <f t="shared" ref="K14" si="27">E$5-E14</f>
        <v>3.4999999998035491E-3</v>
      </c>
    </row>
    <row r="15" spans="1:14" x14ac:dyDescent="0.25">
      <c r="A15" s="126"/>
      <c r="B15" s="47">
        <v>43431</v>
      </c>
      <c r="C15" s="48">
        <v>366823.84139999998</v>
      </c>
      <c r="D15" s="48">
        <v>8830210.3608999997</v>
      </c>
      <c r="E15" s="48">
        <v>4337.7127</v>
      </c>
      <c r="F15" s="48">
        <f t="shared" ref="F15" si="28">SQRT((POWER(C15-$C$4,2)+POWER(D15-$D$4,2)))</f>
        <v>553.30842466060051</v>
      </c>
      <c r="G15" s="48">
        <f t="shared" ref="G15" si="29">E15-$E$4</f>
        <v>60.591699999999946</v>
      </c>
      <c r="H15" s="48">
        <f t="shared" ref="H15" si="30">SQRT((POWER(F15,2)+POWER(G15,2)))</f>
        <v>556.61617557279578</v>
      </c>
      <c r="I15" s="48">
        <f t="shared" ref="I15" si="31">C$5-C15</f>
        <v>-5.0000000046566129E-3</v>
      </c>
      <c r="J15" s="48">
        <f t="shared" ref="J15" si="32">D$5-D15</f>
        <v>-7.8999996185302734E-3</v>
      </c>
      <c r="K15" s="48">
        <f t="shared" ref="K15" si="33">E$5-E15</f>
        <v>7.7000000001135049E-3</v>
      </c>
    </row>
    <row r="16" spans="1:14" x14ac:dyDescent="0.25">
      <c r="A16" s="126"/>
      <c r="B16" s="47">
        <v>43434</v>
      </c>
      <c r="C16" s="48">
        <v>366823.82390000002</v>
      </c>
      <c r="D16" s="48">
        <v>8830210.3471000008</v>
      </c>
      <c r="E16" s="48">
        <v>4337.7200999999995</v>
      </c>
      <c r="F16" s="48">
        <f t="shared" ref="F16" si="34">SQRT((POWER(C16-$C$4,2)+POWER(D16-$D$4,2)))</f>
        <v>553.30691930029332</v>
      </c>
      <c r="G16" s="48">
        <f t="shared" ref="G16" si="35">E16-$E$4</f>
        <v>60.599099999999453</v>
      </c>
      <c r="H16" s="48">
        <f t="shared" ref="H16" si="36">SQRT((POWER(F16,2)+POWER(G16,2)))</f>
        <v>556.61548475261736</v>
      </c>
      <c r="I16" s="48">
        <f t="shared" ref="I16" si="37">C$5-C16</f>
        <v>1.2499999953433871E-2</v>
      </c>
      <c r="J16" s="48">
        <f t="shared" ref="J16" si="38">D$5-D16</f>
        <v>5.8999992907047272E-3</v>
      </c>
      <c r="K16" s="48">
        <f t="shared" ref="K16" si="39">E$5-E16</f>
        <v>3.0000000060681487E-4</v>
      </c>
    </row>
    <row r="17" spans="1:11" x14ac:dyDescent="0.25">
      <c r="A17" s="127" t="s">
        <v>46</v>
      </c>
      <c r="B17" s="60">
        <v>43439</v>
      </c>
      <c r="C17" s="61">
        <v>366823.8296</v>
      </c>
      <c r="D17" s="61">
        <v>8830210.3531999998</v>
      </c>
      <c r="E17" s="61">
        <v>4337.7293</v>
      </c>
      <c r="F17" s="61">
        <f t="shared" ref="F17" si="40">SQRT((POWER(C17-$C$4,2)+POWER(D17-$D$4,2)))</f>
        <v>553.30621912500419</v>
      </c>
      <c r="G17" s="61">
        <f t="shared" ref="G17" si="41">E17-$E$4</f>
        <v>60.608299999999872</v>
      </c>
      <c r="H17" s="61">
        <f t="shared" ref="H17" si="42">SQRT((POWER(F17,2)+POWER(G17,2)))</f>
        <v>556.61579042576318</v>
      </c>
      <c r="I17" s="61">
        <f t="shared" ref="I17" si="43">C$5-C17</f>
        <v>6.7999999737367034E-3</v>
      </c>
      <c r="J17" s="61">
        <f t="shared" ref="J17" si="44">D$5-D17</f>
        <v>-1.9999966025352478E-4</v>
      </c>
      <c r="K17" s="61">
        <f t="shared" ref="K17" si="45">E$5-E17</f>
        <v>-8.8999999998122803E-3</v>
      </c>
    </row>
    <row r="18" spans="1:11" x14ac:dyDescent="0.25">
      <c r="A18" s="128"/>
      <c r="B18" s="60">
        <v>43441</v>
      </c>
      <c r="C18" s="61">
        <v>366823.84</v>
      </c>
      <c r="D18" s="61">
        <v>8830210.3605000004</v>
      </c>
      <c r="E18" s="61">
        <v>4337.7239</v>
      </c>
      <c r="F18" s="61">
        <f t="shared" ref="F18" si="46">SQRT((POWER(C18-$C$4,2)+POWER(D18-$D$4,2)))</f>
        <v>553.30778211385643</v>
      </c>
      <c r="G18" s="61">
        <f t="shared" ref="G18" si="47">E18-$E$4</f>
        <v>60.602899999999863</v>
      </c>
      <c r="H18" s="61">
        <f t="shared" ref="H18" si="48">SQRT((POWER(F18,2)+POWER(G18,2)))</f>
        <v>556.6167561582788</v>
      </c>
      <c r="I18" s="61">
        <f t="shared" ref="I18" si="49">C$5-C18</f>
        <v>-3.6000000545755029E-3</v>
      </c>
      <c r="J18" s="61">
        <f t="shared" ref="J18" si="50">D$5-D18</f>
        <v>-7.5000002980232239E-3</v>
      </c>
      <c r="K18" s="61">
        <f t="shared" ref="K18" si="51">E$5-E18</f>
        <v>-3.4999999998035491E-3</v>
      </c>
    </row>
    <row r="19" spans="1:11" x14ac:dyDescent="0.25">
      <c r="A19" s="128"/>
      <c r="B19" s="60">
        <v>43446</v>
      </c>
      <c r="C19" s="61">
        <v>366823.83960000001</v>
      </c>
      <c r="D19" s="61">
        <v>8830210.3599999994</v>
      </c>
      <c r="E19" s="61">
        <v>4337.7260999999999</v>
      </c>
      <c r="F19" s="61">
        <f t="shared" ref="F19" si="52">SQRT((POWER(C19-$C$4,2)+POWER(D19-$D$4,2)))</f>
        <v>553.30788457538017</v>
      </c>
      <c r="G19" s="61">
        <f t="shared" ref="G19" si="53">E19-$E$4</f>
        <v>60.605099999999766</v>
      </c>
      <c r="H19" s="61">
        <f t="shared" ref="H19" si="54">SQRT((POWER(F19,2)+POWER(G19,2)))</f>
        <v>556.61709754488516</v>
      </c>
      <c r="I19" s="61">
        <f t="shared" ref="I19" si="55">C$5-C19</f>
        <v>-3.2000000355765224E-3</v>
      </c>
      <c r="J19" s="61">
        <f t="shared" ref="J19" si="56">D$5-D19</f>
        <v>-6.9999992847442627E-3</v>
      </c>
      <c r="K19" s="61">
        <f t="shared" ref="K19" si="57">E$5-E19</f>
        <v>-5.6999999997060513E-3</v>
      </c>
    </row>
    <row r="20" spans="1:11" x14ac:dyDescent="0.25">
      <c r="A20" s="128"/>
      <c r="B20" s="60">
        <v>43453</v>
      </c>
      <c r="C20" s="61">
        <v>366823.82579999999</v>
      </c>
      <c r="D20" s="61">
        <v>8830210.3502999991</v>
      </c>
      <c r="E20" s="64">
        <v>4337.7357000000002</v>
      </c>
      <c r="F20" s="61">
        <f t="shared" ref="F20" si="58">SQRT((POWER(C20-$C$4,2)+POWER(D20-$D$4,2)))</f>
        <v>553.30582067377156</v>
      </c>
      <c r="G20" s="61">
        <f t="shared" ref="G20" si="59">E20-$E$4</f>
        <v>60.614700000000084</v>
      </c>
      <c r="H20" s="61">
        <f t="shared" ref="H20" si="60">SQRT((POWER(F20,2)+POWER(G20,2)))</f>
        <v>556.61609125820814</v>
      </c>
      <c r="I20" s="61">
        <f t="shared" ref="I20" si="61">C$5-C20</f>
        <v>1.0599999979604036E-2</v>
      </c>
      <c r="J20" s="61">
        <f t="shared" ref="J20" si="62">D$5-D20</f>
        <v>2.7000010013580322E-3</v>
      </c>
      <c r="K20" s="61">
        <f t="shared" ref="K20" si="63">E$5-E20</f>
        <v>-1.5300000000024738E-2</v>
      </c>
    </row>
    <row r="21" spans="1:11" x14ac:dyDescent="0.25">
      <c r="A21" s="128"/>
      <c r="B21" s="60">
        <v>43457</v>
      </c>
      <c r="C21" s="61">
        <v>366823.8394</v>
      </c>
      <c r="D21" s="61">
        <v>8830210.3628000002</v>
      </c>
      <c r="E21" s="64">
        <v>4337.7353000000003</v>
      </c>
      <c r="F21" s="61">
        <f t="shared" ref="F21" si="64">SQRT((POWER(C21-$C$4,2)+POWER(D21-$D$4,2)))</f>
        <v>553.30567393424849</v>
      </c>
      <c r="G21" s="61">
        <f t="shared" ref="G21" si="65">E21-$E$4</f>
        <v>60.614300000000185</v>
      </c>
      <c r="H21" s="61">
        <f t="shared" ref="H21" si="66">SQRT((POWER(F21,2)+POWER(G21,2)))</f>
        <v>556.61590183206499</v>
      </c>
      <c r="I21" s="61">
        <f t="shared" ref="I21" si="67">C$5-C21</f>
        <v>-3.0000000260770321E-3</v>
      </c>
      <c r="J21" s="61">
        <f t="shared" ref="J21" si="68">D$5-D21</f>
        <v>-9.8000001162290573E-3</v>
      </c>
      <c r="K21" s="61">
        <f t="shared" ref="K21" si="69">E$5-E21</f>
        <v>-1.4900000000125146E-2</v>
      </c>
    </row>
    <row r="22" spans="1:11" x14ac:dyDescent="0.25">
      <c r="A22" s="128"/>
      <c r="B22" s="60">
        <v>43462</v>
      </c>
      <c r="C22" s="61">
        <v>366823.82780000003</v>
      </c>
      <c r="D22" s="61">
        <v>8830210.3550000004</v>
      </c>
      <c r="E22" s="64">
        <v>4337.7248</v>
      </c>
      <c r="F22" s="61">
        <f t="shared" ref="F22" si="70">SQRT((POWER(C22-$C$4,2)+POWER(D22-$D$4,2)))</f>
        <v>553.30367673071021</v>
      </c>
      <c r="G22" s="61">
        <f t="shared" ref="G22" si="71">E22-$E$4</f>
        <v>60.603799999999865</v>
      </c>
      <c r="H22" s="61">
        <f t="shared" ref="H22" si="72">SQRT((POWER(F22,2)+POWER(G22,2)))</f>
        <v>556.61277317194424</v>
      </c>
      <c r="I22" s="61">
        <f t="shared" ref="I22" si="73">C$5-C22</f>
        <v>8.5999999428167939E-3</v>
      </c>
      <c r="J22" s="61">
        <f t="shared" ref="J22" si="74">D$5-D22</f>
        <v>-2.0000003278255463E-3</v>
      </c>
      <c r="K22" s="61">
        <f t="shared" ref="K22" si="75">E$5-E22</f>
        <v>-4.3999999998050043E-3</v>
      </c>
    </row>
    <row r="23" spans="1:11" x14ac:dyDescent="0.25">
      <c r="A23" s="92" t="s">
        <v>47</v>
      </c>
      <c r="B23" s="20">
        <v>43466</v>
      </c>
      <c r="C23" s="27">
        <v>366823.84169999999</v>
      </c>
      <c r="D23" s="27">
        <v>8830210.3679000009</v>
      </c>
      <c r="E23" s="66">
        <v>4337.7402000000002</v>
      </c>
      <c r="F23" s="27">
        <f t="shared" ref="F23" si="76">SQRT((POWER(C23-$C$4,2)+POWER(D23-$D$4,2)))</f>
        <v>553.30343476648909</v>
      </c>
      <c r="G23" s="27">
        <f t="shared" ref="G23" si="77">E23-$E$4</f>
        <v>60.619200000000092</v>
      </c>
      <c r="H23" s="27">
        <f t="shared" ref="H23" si="78">SQRT((POWER(F23,2)+POWER(G23,2)))</f>
        <v>556.61420960395401</v>
      </c>
      <c r="I23" s="27">
        <f t="shared" ref="I23" si="79">C$5-C23</f>
        <v>-5.3000000189058483E-3</v>
      </c>
      <c r="J23" s="27">
        <f t="shared" ref="J23" si="80">D$5-D23</f>
        <v>-1.4900000765919685E-2</v>
      </c>
      <c r="K23" s="27">
        <f t="shared" ref="K23" si="81">E$5-E23</f>
        <v>-1.9800000000032014E-2</v>
      </c>
    </row>
    <row r="24" spans="1:11" x14ac:dyDescent="0.25">
      <c r="A24" s="93"/>
      <c r="B24" s="20">
        <v>43468</v>
      </c>
      <c r="C24" s="25">
        <v>366823.83539999998</v>
      </c>
      <c r="D24" s="25">
        <v>8830210.3563000001</v>
      </c>
      <c r="E24" s="25">
        <v>4337.7242999999999</v>
      </c>
      <c r="F24" s="27">
        <f t="shared" ref="F24" si="82">SQRT((POWER(C24-$C$4,2)+POWER(D24-$D$4,2)))</f>
        <v>553.30781096834471</v>
      </c>
      <c r="G24" s="27">
        <f t="shared" ref="G24" si="83">E24-$E$4</f>
        <v>60.603299999999763</v>
      </c>
      <c r="H24" s="27">
        <f t="shared" ref="H24" si="84">SQRT((POWER(F24,2)+POWER(G24,2)))</f>
        <v>556.61682839227149</v>
      </c>
      <c r="I24" s="27">
        <f t="shared" ref="I24" si="85">C$5-C24</f>
        <v>9.9999998928979039E-4</v>
      </c>
      <c r="J24" s="27">
        <f t="shared" ref="J24" si="86">D$5-D24</f>
        <v>-3.2999999821186066E-3</v>
      </c>
      <c r="K24" s="27">
        <f t="shared" ref="K24" si="87">E$5-E24</f>
        <v>-3.8999999997031409E-3</v>
      </c>
    </row>
    <row r="25" spans="1:11" x14ac:dyDescent="0.25">
      <c r="A25" s="93"/>
      <c r="B25" s="20">
        <v>43472</v>
      </c>
      <c r="C25" s="25">
        <v>366823.83470000001</v>
      </c>
      <c r="D25" s="25">
        <v>8830210.3311999999</v>
      </c>
      <c r="E25" s="25">
        <v>4337.7282999999998</v>
      </c>
      <c r="F25" s="27">
        <f t="shared" ref="F25" si="88">SQRT((POWER(C25-$C$4,2)+POWER(D25-$D$4,2)))</f>
        <v>553.32595593397423</v>
      </c>
      <c r="G25" s="27">
        <f t="shared" ref="G25" si="89">E25-$E$4</f>
        <v>60.607299999999668</v>
      </c>
      <c r="H25" s="27">
        <f t="shared" ref="H25" si="90">SQRT((POWER(F25,2)+POWER(G25,2)))</f>
        <v>556.6353010037509</v>
      </c>
      <c r="I25" s="27">
        <f t="shared" ref="I25" si="91">C$5-C25</f>
        <v>1.6999999643303454E-3</v>
      </c>
      <c r="J25" s="27">
        <f t="shared" ref="J25" si="92">D$5-D25</f>
        <v>2.1800000220537186E-2</v>
      </c>
      <c r="K25" s="27">
        <f t="shared" ref="K25" si="93">E$5-E25</f>
        <v>-7.8999999996085535E-3</v>
      </c>
    </row>
    <row r="26" spans="1:11" x14ac:dyDescent="0.25">
      <c r="A26" s="93"/>
      <c r="B26" s="20">
        <v>43476</v>
      </c>
      <c r="C26" s="25">
        <v>366823.83600000001</v>
      </c>
      <c r="D26" s="25">
        <v>8830210.3556999993</v>
      </c>
      <c r="E26" s="25">
        <v>4337.7338</v>
      </c>
      <c r="F26" s="27">
        <f t="shared" ref="F26" si="94">SQRT((POWER(C26-$C$4,2)+POWER(D26-$D$4,2)))</f>
        <v>553.30865843409208</v>
      </c>
      <c r="G26" s="27">
        <f t="shared" ref="G26" si="95">E26-$E$4</f>
        <v>60.612799999999879</v>
      </c>
      <c r="H26" s="27">
        <f t="shared" ref="H26" si="96">SQRT((POWER(F26,2)+POWER(G26,2)))</f>
        <v>556.61870523903053</v>
      </c>
      <c r="I26" s="27">
        <f t="shared" ref="I26" si="97">C$5-C26</f>
        <v>3.9999996079131961E-4</v>
      </c>
      <c r="J26" s="27">
        <f t="shared" ref="J26" si="98">D$5-D26</f>
        <v>-2.699999138712883E-3</v>
      </c>
      <c r="K26" s="27">
        <f t="shared" ref="K26" si="99">E$5-E26</f>
        <v>-1.3399999999819556E-2</v>
      </c>
    </row>
    <row r="27" spans="1:11" x14ac:dyDescent="0.25">
      <c r="A27" s="93"/>
      <c r="B27" s="20">
        <v>43479</v>
      </c>
      <c r="C27" s="25">
        <v>366823.83539999998</v>
      </c>
      <c r="D27" s="25">
        <v>8830210.3517000005</v>
      </c>
      <c r="E27" s="25">
        <v>4337.732</v>
      </c>
      <c r="F27" s="27">
        <f t="shared" ref="F27" si="100">SQRT((POWER(C27-$C$4,2)+POWER(D27-$D$4,2)))</f>
        <v>553.3112223585232</v>
      </c>
      <c r="G27" s="27">
        <f t="shared" ref="G27" si="101">E27-$E$4</f>
        <v>60.610999999999876</v>
      </c>
      <c r="H27" s="27">
        <f t="shared" ref="H27" si="102">SQRT((POWER(F27,2)+POWER(G27,2)))</f>
        <v>556.62105791003182</v>
      </c>
      <c r="I27" s="27">
        <f t="shared" ref="I27" si="103">C$5-C27</f>
        <v>9.9999998928979039E-4</v>
      </c>
      <c r="J27" s="27">
        <f t="shared" ref="J27" si="104">D$5-D27</f>
        <v>1.2999996542930603E-3</v>
      </c>
      <c r="K27" s="27">
        <f t="shared" ref="K27" si="105">E$5-E27</f>
        <v>-1.1599999999816646E-2</v>
      </c>
    </row>
    <row r="28" spans="1:11" x14ac:dyDescent="0.25">
      <c r="A28" s="93"/>
      <c r="B28" s="20">
        <v>43485</v>
      </c>
      <c r="C28" s="25">
        <v>366823.8443</v>
      </c>
      <c r="D28" s="25">
        <v>8830210.3653999995</v>
      </c>
      <c r="E28" s="25">
        <v>4337.7125999999998</v>
      </c>
      <c r="F28" s="27">
        <f t="shared" ref="F28" si="106">SQRT((POWER(C28-$C$4,2)+POWER(D28-$D$4,2)))</f>
        <v>553.30703296149261</v>
      </c>
      <c r="G28" s="27">
        <f t="shared" ref="G28" si="107">E28-$E$4</f>
        <v>60.591599999999744</v>
      </c>
      <c r="H28" s="27">
        <f t="shared" ref="H28" si="108">SQRT((POWER(F28,2)+POWER(G28,2)))</f>
        <v>556.6147812582866</v>
      </c>
      <c r="I28" s="27">
        <f t="shared" ref="I28" si="109">C$5-C28</f>
        <v>-7.9000000259838998E-3</v>
      </c>
      <c r="J28" s="27">
        <f t="shared" ref="J28" si="110">D$5-D28</f>
        <v>-1.2399999424815178E-2</v>
      </c>
      <c r="K28" s="27">
        <f t="shared" ref="K28" si="111">E$5-E28</f>
        <v>7.8000000003157766E-3</v>
      </c>
    </row>
    <row r="29" spans="1:11" x14ac:dyDescent="0.25">
      <c r="A29" s="93"/>
      <c r="B29" s="20">
        <v>43489</v>
      </c>
      <c r="C29" s="25">
        <v>366823.84219999996</v>
      </c>
      <c r="D29" s="25">
        <v>8830210.3671500012</v>
      </c>
      <c r="E29" s="25">
        <v>4337.7369500000004</v>
      </c>
      <c r="F29" s="27">
        <f t="shared" ref="F29" si="112">SQRT((POWER(C29-$C$4,2)+POWER(D29-$D$4,2)))</f>
        <v>553.30432638535376</v>
      </c>
      <c r="G29" s="27">
        <f t="shared" ref="G29" si="113">E29-$E$4</f>
        <v>60.615950000000339</v>
      </c>
      <c r="H29" s="27">
        <f t="shared" ref="H29" si="114">SQRT((POWER(F29,2)+POWER(G29,2)))</f>
        <v>556.6147419815187</v>
      </c>
      <c r="I29" s="27">
        <f t="shared" ref="I29" si="115">C$5-C29</f>
        <v>-5.799999984446913E-3</v>
      </c>
      <c r="J29" s="27">
        <f t="shared" ref="J29" si="116">D$5-D29</f>
        <v>-1.4150001108646393E-2</v>
      </c>
      <c r="K29" s="27">
        <f t="shared" ref="K29" si="117">E$5-E29</f>
        <v>-1.6550000000279397E-2</v>
      </c>
    </row>
    <row r="30" spans="1:11" x14ac:dyDescent="0.25">
      <c r="A30" s="94"/>
      <c r="B30" s="26">
        <v>43493</v>
      </c>
      <c r="C30" s="25">
        <v>366823.83470000001</v>
      </c>
      <c r="D30" s="25">
        <v>8830210.3565999996</v>
      </c>
      <c r="E30" s="25">
        <v>4337.7281999999996</v>
      </c>
      <c r="F30" s="27">
        <f t="shared" ref="F30:F31" si="118">SQRT((POWER(C30-$C$4,2)+POWER(D30-$D$4,2)))</f>
        <v>553.30711890144539</v>
      </c>
      <c r="G30" s="27">
        <f t="shared" ref="G30:G31" si="119">E30-$E$4</f>
        <v>60.607199999999466</v>
      </c>
      <c r="H30" s="27">
        <f t="shared" ref="H30:H31" si="120">SQRT((POWER(F30,2)+POWER(G30,2)))</f>
        <v>556.61656507766475</v>
      </c>
      <c r="I30" s="27">
        <f t="shared" ref="I30:I31" si="121">C$5-C30</f>
        <v>1.6999999643303454E-3</v>
      </c>
      <c r="J30" s="27">
        <f t="shared" ref="J30:J31" si="122">D$5-D30</f>
        <v>-3.5999994724988937E-3</v>
      </c>
      <c r="K30" s="27">
        <f t="shared" ref="K30:K31" si="123">E$5-E30</f>
        <v>-7.7999999994062819E-3</v>
      </c>
    </row>
    <row r="31" spans="1:11" x14ac:dyDescent="0.25">
      <c r="A31" s="110" t="s">
        <v>48</v>
      </c>
      <c r="B31" s="60">
        <v>43497</v>
      </c>
      <c r="C31" s="62">
        <v>366823.83539999998</v>
      </c>
      <c r="D31" s="62">
        <v>8830210.3499999996</v>
      </c>
      <c r="E31" s="62">
        <v>4337.7313000000004</v>
      </c>
      <c r="F31" s="61">
        <f t="shared" si="118"/>
        <v>553.31248309475222</v>
      </c>
      <c r="G31" s="61">
        <f t="shared" si="119"/>
        <v>60.610300000000279</v>
      </c>
      <c r="H31" s="61">
        <f t="shared" si="120"/>
        <v>556.62223492649889</v>
      </c>
      <c r="I31" s="61">
        <f t="shared" si="121"/>
        <v>9.9999998928979039E-4</v>
      </c>
      <c r="J31" s="61">
        <f t="shared" si="122"/>
        <v>3.0000004917383194E-3</v>
      </c>
      <c r="K31" s="61">
        <f t="shared" si="123"/>
        <v>-1.0900000000219734E-2</v>
      </c>
    </row>
    <row r="32" spans="1:11" x14ac:dyDescent="0.25">
      <c r="A32" s="110"/>
      <c r="B32" s="60">
        <v>43500</v>
      </c>
      <c r="C32" s="62">
        <v>366823.83250000002</v>
      </c>
      <c r="D32" s="62">
        <v>8830210.3575999998</v>
      </c>
      <c r="E32" s="62">
        <v>4337.7286000000004</v>
      </c>
      <c r="F32" s="61">
        <f>SQRT((POWER(C32-$C$4,2)+POWER(D32-$D$4,2)))</f>
        <v>553.30490145637839</v>
      </c>
      <c r="G32" s="61">
        <f>E32-$E$4</f>
        <v>60.607600000000275</v>
      </c>
      <c r="H32" s="61">
        <f t="shared" ref="H32" si="124">SQRT((POWER(F32,2)+POWER(G32,2)))</f>
        <v>556.61440437111639</v>
      </c>
      <c r="I32" s="61">
        <f>C$5-C32</f>
        <v>3.8999999524094164E-3</v>
      </c>
      <c r="J32" s="61">
        <f>D$5-D32</f>
        <v>-4.5999996364116669E-3</v>
      </c>
      <c r="K32" s="61">
        <f>E$5-E32</f>
        <v>-8.2000000002153683E-3</v>
      </c>
    </row>
    <row r="33" spans="1:11" x14ac:dyDescent="0.25">
      <c r="A33" s="110"/>
      <c r="B33" s="60">
        <v>43503</v>
      </c>
      <c r="C33" s="62">
        <v>366823.83679999999</v>
      </c>
      <c r="D33" s="62">
        <v>8830210.3655999992</v>
      </c>
      <c r="E33" s="62">
        <v>4337.7334000000001</v>
      </c>
      <c r="F33" s="61">
        <f t="shared" ref="F33" si="125">SQRT((POWER(C33-$C$4,2)+POWER(D33-$D$4,2)))</f>
        <v>553.3018532646297</v>
      </c>
      <c r="G33" s="61">
        <f t="shared" ref="G33" si="126">E33-$E$4</f>
        <v>60.61239999999998</v>
      </c>
      <c r="H33" s="61">
        <f t="shared" ref="H33" si="127">SQRT((POWER(F33,2)+POWER(G33,2)))</f>
        <v>556.61189698014346</v>
      </c>
      <c r="I33" s="61">
        <f t="shared" ref="I33" si="128">C$5-C33</f>
        <v>-4.0000001899898052E-4</v>
      </c>
      <c r="J33" s="61">
        <f t="shared" ref="J33" si="129">D$5-D33</f>
        <v>-1.2599999085068703E-2</v>
      </c>
      <c r="K33" s="61">
        <f t="shared" ref="K33" si="130">E$5-E33</f>
        <v>-1.2999999999919964E-2</v>
      </c>
    </row>
    <row r="34" spans="1:11" x14ac:dyDescent="0.25">
      <c r="A34" s="110"/>
      <c r="B34" s="60">
        <v>43509</v>
      </c>
      <c r="C34" s="62">
        <v>366823.8296</v>
      </c>
      <c r="D34" s="62">
        <v>8830210.3620999996</v>
      </c>
      <c r="E34" s="62">
        <v>4337.7442000000001</v>
      </c>
      <c r="F34" s="61">
        <f t="shared" ref="F34" si="131">SQRT((POWER(C34-$C$4,2)+POWER(D34-$D$4,2)))</f>
        <v>553.29961880626286</v>
      </c>
      <c r="G34" s="61">
        <f t="shared" ref="G34" si="132">E34-$E$4</f>
        <v>60.623199999999997</v>
      </c>
      <c r="H34" s="61">
        <f t="shared" ref="H34" si="133">SQRT((POWER(F34,2)+POWER(G34,2)))</f>
        <v>556.61085198673209</v>
      </c>
      <c r="I34" s="61">
        <f t="shared" ref="I34" si="134">C$5-C34</f>
        <v>6.7999999737367034E-3</v>
      </c>
      <c r="J34" s="61">
        <f t="shared" ref="J34" si="135">D$5-D34</f>
        <v>-9.0999994426965714E-3</v>
      </c>
      <c r="K34" s="61">
        <f t="shared" ref="K34" si="136">E$5-E34</f>
        <v>-2.3799999999937427E-2</v>
      </c>
    </row>
    <row r="35" spans="1:11" x14ac:dyDescent="0.25">
      <c r="A35" s="110"/>
      <c r="B35" s="60">
        <v>43519</v>
      </c>
      <c r="C35" s="62">
        <v>366823.82020000002</v>
      </c>
      <c r="D35" s="62">
        <v>8830210.3507000003</v>
      </c>
      <c r="E35" s="62">
        <v>4337.7242999999999</v>
      </c>
      <c r="F35" s="61">
        <f t="shared" ref="F35" si="137">SQRT((POWER(C35-$C$4,2)+POWER(D35-$D$4,2)))</f>
        <v>553.30176743520656</v>
      </c>
      <c r="G35" s="61">
        <f t="shared" ref="G35" si="138">E35-$E$4</f>
        <v>60.603299999999763</v>
      </c>
      <c r="H35" s="61">
        <f t="shared" ref="H35" si="139">SQRT((POWER(F35,2)+POWER(G35,2)))</f>
        <v>556.6108207875709</v>
      </c>
      <c r="I35" s="61">
        <f t="shared" ref="I35" si="140">C$5-C35</f>
        <v>1.6199999954551458E-2</v>
      </c>
      <c r="J35" s="61">
        <f t="shared" ref="J35" si="141">D$5-D35</f>
        <v>2.2999998182058334E-3</v>
      </c>
      <c r="K35" s="61">
        <f t="shared" ref="K35" si="142">E$5-E35</f>
        <v>-3.8999999997031409E-3</v>
      </c>
    </row>
    <row r="36" spans="1:11" x14ac:dyDescent="0.25">
      <c r="A36" s="110"/>
      <c r="B36" s="60">
        <v>43521</v>
      </c>
      <c r="C36" s="62">
        <v>366823.82339999999</v>
      </c>
      <c r="D36" s="62">
        <v>8830210.3522999994</v>
      </c>
      <c r="E36" s="62">
        <v>4337.7267000000002</v>
      </c>
      <c r="F36" s="61">
        <f t="shared" ref="F36" si="143">SQRT((POWER(C36-$C$4,2)+POWER(D36-$D$4,2)))</f>
        <v>553.30272746402454</v>
      </c>
      <c r="G36" s="61">
        <f t="shared" ref="G36" si="144">E36-$E$4</f>
        <v>60.60570000000007</v>
      </c>
      <c r="H36" s="61">
        <f t="shared" ref="H36" si="145">SQRT((POWER(F36,2)+POWER(G36,2)))</f>
        <v>556.61203642359249</v>
      </c>
      <c r="I36" s="61">
        <f t="shared" ref="I36" si="146">C$5-C36</f>
        <v>1.2999999977182597E-2</v>
      </c>
      <c r="J36" s="61">
        <f t="shared" ref="J36" si="147">D$5-D36</f>
        <v>7.0000067353248596E-4</v>
      </c>
      <c r="K36" s="61">
        <f t="shared" ref="K36" si="148">E$5-E36</f>
        <v>-6.3000000000101863E-3</v>
      </c>
    </row>
    <row r="37" spans="1:11" x14ac:dyDescent="0.25">
      <c r="A37" s="114" t="s">
        <v>49</v>
      </c>
      <c r="B37" s="26">
        <v>43525</v>
      </c>
      <c r="C37" s="25">
        <v>366823.81510000001</v>
      </c>
      <c r="D37" s="25">
        <v>8830210.3466999996</v>
      </c>
      <c r="E37" s="25">
        <v>4337.7376000000004</v>
      </c>
      <c r="F37" s="27">
        <f t="shared" ref="F37:F38" si="149">SQRT((POWER(C37-$C$4,2)+POWER(D37-$D$4,2)))</f>
        <v>553.30131279893465</v>
      </c>
      <c r="G37" s="27">
        <f t="shared" ref="G37:G38" si="150">E37-$E$4</f>
        <v>60.61660000000029</v>
      </c>
      <c r="H37" s="27">
        <f t="shared" ref="H37:H38" si="151">SQRT((POWER(F37,2)+POWER(G37,2)))</f>
        <v>556.61181710468975</v>
      </c>
      <c r="I37" s="27">
        <f t="shared" ref="I37:I38" si="152">C$5-C37</f>
        <v>2.1299999963957816E-2</v>
      </c>
      <c r="J37" s="27">
        <f t="shared" ref="J37:J38" si="153">D$5-D37</f>
        <v>6.300000473856926E-3</v>
      </c>
      <c r="K37" s="27">
        <f t="shared" ref="K37:K38" si="154">E$5-E37</f>
        <v>-1.720000000022992E-2</v>
      </c>
    </row>
    <row r="38" spans="1:11" x14ac:dyDescent="0.25">
      <c r="A38" s="115"/>
      <c r="B38" s="26">
        <v>43529</v>
      </c>
      <c r="C38" s="25">
        <v>366823.81410000002</v>
      </c>
      <c r="D38" s="25">
        <v>8830210.3456999995</v>
      </c>
      <c r="E38" s="25">
        <v>4337.7352000000001</v>
      </c>
      <c r="F38" s="27">
        <f t="shared" si="149"/>
        <v>553.30138362339835</v>
      </c>
      <c r="G38" s="27">
        <f t="shared" si="150"/>
        <v>60.614199999999983</v>
      </c>
      <c r="H38" s="27">
        <f t="shared" si="151"/>
        <v>556.61162614628074</v>
      </c>
      <c r="I38" s="27">
        <f t="shared" si="152"/>
        <v>2.2299999953247607E-2</v>
      </c>
      <c r="J38" s="27">
        <f t="shared" si="153"/>
        <v>7.3000006377696991E-3</v>
      </c>
      <c r="K38" s="27">
        <f t="shared" si="154"/>
        <v>-1.4799999999922875E-2</v>
      </c>
    </row>
    <row r="39" spans="1:11" x14ac:dyDescent="0.25">
      <c r="A39" s="115"/>
      <c r="B39" s="26">
        <v>43533</v>
      </c>
      <c r="C39" s="25">
        <v>366823.82640000002</v>
      </c>
      <c r="D39" s="25">
        <v>8830210.3563000001</v>
      </c>
      <c r="E39" s="25">
        <v>4337.7314999999999</v>
      </c>
      <c r="F39" s="27">
        <f t="shared" ref="F39" si="155">SQRT((POWER(C39-$C$4,2)+POWER(D39-$D$4,2)))</f>
        <v>553.30177347484607</v>
      </c>
      <c r="G39" s="27">
        <f t="shared" ref="G39" si="156">E39-$E$4</f>
        <v>60.610499999999774</v>
      </c>
      <c r="H39" s="27">
        <f t="shared" ref="H39" si="157">SQRT((POWER(F39,2)+POWER(G39,2)))</f>
        <v>556.61161076702297</v>
      </c>
      <c r="I39" s="27">
        <f t="shared" ref="I39" si="158">C$5-C39</f>
        <v>9.9999999511055648E-3</v>
      </c>
      <c r="J39" s="27">
        <f t="shared" ref="J39" si="159">D$5-D39</f>
        <v>-3.2999999821186066E-3</v>
      </c>
      <c r="K39" s="27">
        <f t="shared" ref="K39" si="160">E$5-E39</f>
        <v>-1.1099999999714782E-2</v>
      </c>
    </row>
    <row r="40" spans="1:11" x14ac:dyDescent="0.25">
      <c r="A40" s="115"/>
      <c r="B40" s="26">
        <v>43536</v>
      </c>
      <c r="C40" s="25">
        <v>366823.82789999997</v>
      </c>
      <c r="D40" s="25">
        <v>8830210.3563999999</v>
      </c>
      <c r="E40" s="25">
        <v>4337.7236000000003</v>
      </c>
      <c r="F40" s="27">
        <f t="shared" ref="F40" si="161">SQRT((POWER(C40-$C$4,2)+POWER(D40-$D$4,2)))</f>
        <v>553.30270555712605</v>
      </c>
      <c r="G40" s="27">
        <f t="shared" ref="G40" si="162">E40-$E$4</f>
        <v>60.602600000000166</v>
      </c>
      <c r="H40" s="27">
        <f t="shared" ref="H40" si="163">SQRT((POWER(F40,2)+POWER(G40,2)))</f>
        <v>556.61167711753558</v>
      </c>
      <c r="I40" s="27">
        <f t="shared" ref="I40" si="164">C$5-C40</f>
        <v>8.4999999962747097E-3</v>
      </c>
      <c r="J40" s="27">
        <f t="shared" ref="J40" si="165">D$5-D40</f>
        <v>-3.399999812245369E-3</v>
      </c>
      <c r="K40" s="27">
        <f t="shared" ref="K40" si="166">E$5-E40</f>
        <v>-3.200000000106229E-3</v>
      </c>
    </row>
    <row r="41" spans="1:11" x14ac:dyDescent="0.25">
      <c r="A41" s="115"/>
      <c r="B41" s="26">
        <v>43539</v>
      </c>
      <c r="C41" s="68">
        <v>366823.82809999998</v>
      </c>
      <c r="D41" s="68">
        <v>8830210.3599999994</v>
      </c>
      <c r="E41" s="68">
        <v>4337.7354999999998</v>
      </c>
      <c r="F41" s="27">
        <f t="shared" ref="F41" si="167">SQRT((POWER(C41-$C$4,2)+POWER(D41-$D$4,2)))</f>
        <v>553.30016992832714</v>
      </c>
      <c r="G41" s="27">
        <f t="shared" ref="G41" si="168">E41-$E$4</f>
        <v>60.61449999999968</v>
      </c>
      <c r="H41" s="27">
        <f t="shared" ref="H41" si="169">SQRT((POWER(F41,2)+POWER(G41,2)))</f>
        <v>556.61045233894561</v>
      </c>
      <c r="I41" s="27">
        <f t="shared" ref="I41" si="170">C$5-C41</f>
        <v>8.2999999867752194E-3</v>
      </c>
      <c r="J41" s="27">
        <f t="shared" ref="J41" si="171">D$5-D41</f>
        <v>-6.9999992847442627E-3</v>
      </c>
      <c r="K41" s="27">
        <f t="shared" ref="K41" si="172">E$5-E41</f>
        <v>-1.5099999999620195E-2</v>
      </c>
    </row>
    <row r="42" spans="1:11" x14ac:dyDescent="0.25">
      <c r="A42" s="115"/>
      <c r="B42" s="26">
        <v>43543</v>
      </c>
      <c r="C42" s="25">
        <v>366823.8247</v>
      </c>
      <c r="D42" s="25">
        <v>8830210.3553999998</v>
      </c>
      <c r="E42" s="25">
        <v>4337.7311</v>
      </c>
      <c r="F42" s="27">
        <f t="shared" ref="F42" si="173">SQRT((POWER(C42-$C$4,2)+POWER(D42-$D$4,2)))</f>
        <v>553.30130052193726</v>
      </c>
      <c r="G42" s="27">
        <f t="shared" ref="G42" si="174">E42-$E$4</f>
        <v>60.610099999999875</v>
      </c>
      <c r="H42" s="27">
        <f t="shared" ref="H42" si="175">SQRT((POWER(F42,2)+POWER(G42,2)))</f>
        <v>556.61109706982768</v>
      </c>
      <c r="I42" s="27">
        <f t="shared" ref="I42" si="176">C$5-C42</f>
        <v>1.1699999973643571E-2</v>
      </c>
      <c r="J42" s="27">
        <f t="shared" ref="J42" si="177">D$5-D42</f>
        <v>-2.3999996483325958E-3</v>
      </c>
      <c r="K42" s="27">
        <f t="shared" ref="K42" si="178">E$5-E42</f>
        <v>-1.0699999999815191E-2</v>
      </c>
    </row>
    <row r="43" spans="1:11" x14ac:dyDescent="0.25">
      <c r="A43" s="115"/>
      <c r="B43" s="26">
        <v>43546</v>
      </c>
      <c r="C43" s="25">
        <v>366823.82150000002</v>
      </c>
      <c r="D43" s="25">
        <v>8830210.3534999993</v>
      </c>
      <c r="E43" s="25">
        <v>4337.7446</v>
      </c>
      <c r="F43" s="27">
        <f t="shared" ref="F43" si="179">SQRT((POWER(C43-$C$4,2)+POWER(D43-$D$4,2)))</f>
        <v>553.30056296098451</v>
      </c>
      <c r="G43" s="27">
        <f t="shared" ref="G43" si="180">E43-$E$4</f>
        <v>60.623599999999897</v>
      </c>
      <c r="H43" s="27">
        <f t="shared" ref="H43" si="181">SQRT((POWER(F43,2)+POWER(G43,2)))</f>
        <v>556.61183409078035</v>
      </c>
      <c r="I43" s="27">
        <f t="shared" ref="I43" si="182">C$5-C43</f>
        <v>1.4899999951012433E-2</v>
      </c>
      <c r="J43" s="27">
        <f t="shared" ref="J43" si="183">D$5-D43</f>
        <v>-4.9999915063381195E-4</v>
      </c>
      <c r="K43" s="27">
        <f t="shared" ref="K43" si="184">E$5-E43</f>
        <v>-2.4199999999837019E-2</v>
      </c>
    </row>
    <row r="44" spans="1:11" x14ac:dyDescent="0.25">
      <c r="A44" s="115"/>
      <c r="B44" s="26">
        <v>43550</v>
      </c>
      <c r="C44" s="25">
        <v>366823.82419999997</v>
      </c>
      <c r="D44" s="25">
        <v>8830210.3574999999</v>
      </c>
      <c r="E44" s="25">
        <v>4337.7451000000001</v>
      </c>
      <c r="F44" s="27">
        <f t="shared" ref="F44" si="185">SQRT((POWER(C44-$C$4,2)+POWER(D44-$D$4,2)))</f>
        <v>553.2994077182442</v>
      </c>
      <c r="G44" s="27">
        <f t="shared" ref="G44" si="186">E44-$E$4</f>
        <v>60.624099999999999</v>
      </c>
      <c r="H44" s="27">
        <f t="shared" ref="H44" si="187">SQRT((POWER(F44,2)+POWER(G44,2)))</f>
        <v>556.61074017860074</v>
      </c>
      <c r="I44" s="27">
        <f t="shared" ref="I44" si="188">C$5-C44</f>
        <v>1.2199999997392297E-2</v>
      </c>
      <c r="J44" s="27">
        <f t="shared" ref="J44" si="189">D$5-D44</f>
        <v>-4.4999998062849045E-3</v>
      </c>
      <c r="K44" s="27">
        <f t="shared" ref="K44" si="190">E$5-E44</f>
        <v>-2.4699999999938882E-2</v>
      </c>
    </row>
    <row r="45" spans="1:11" x14ac:dyDescent="0.25">
      <c r="A45" s="115"/>
      <c r="B45" s="67">
        <v>43553</v>
      </c>
      <c r="C45" s="68">
        <v>366823.83049999998</v>
      </c>
      <c r="D45" s="68">
        <v>8830210.3642999995</v>
      </c>
      <c r="E45" s="68">
        <v>4337.7520333333332</v>
      </c>
      <c r="F45" s="71">
        <f t="shared" ref="F45" si="191">SQRT((POWER(C45-$C$4,2)+POWER(D45-$D$4,2)))</f>
        <v>553.29859103175386</v>
      </c>
      <c r="G45" s="71">
        <f t="shared" ref="G45" si="192">E45-$E$4</f>
        <v>60.631033333333107</v>
      </c>
      <c r="H45" s="71">
        <f t="shared" ref="H45" si="193">SQRT((POWER(F45,2)+POWER(G45,2)))</f>
        <v>556.6106835489162</v>
      </c>
      <c r="I45" s="71">
        <f t="shared" ref="I45" si="194">C$5-C45</f>
        <v>5.8999999891966581E-3</v>
      </c>
      <c r="J45" s="71">
        <f t="shared" ref="J45" si="195">D$5-D45</f>
        <v>-1.1299999430775642E-2</v>
      </c>
      <c r="K45" s="71">
        <f t="shared" ref="K45" si="196">E$5-E45</f>
        <v>-3.1633333333047631E-2</v>
      </c>
    </row>
    <row r="46" spans="1:11" x14ac:dyDescent="0.25">
      <c r="A46" s="92" t="s">
        <v>68</v>
      </c>
      <c r="B46" s="80">
        <v>43560</v>
      </c>
      <c r="C46" s="81">
        <v>366823.82770000002</v>
      </c>
      <c r="D46" s="81">
        <v>8830210.3596999999</v>
      </c>
      <c r="E46" s="81">
        <v>4337.7253000000001</v>
      </c>
      <c r="F46" s="82">
        <f t="shared" ref="F46" si="197">SQRT((POWER(C46-$C$4,2)+POWER(D46-$D$4,2)))</f>
        <v>553.30012407742743</v>
      </c>
      <c r="G46" s="82">
        <f t="shared" ref="G46" si="198">E46-$E$4</f>
        <v>60.604299999999967</v>
      </c>
      <c r="H46" s="82">
        <f t="shared" ref="H46" si="199">SQRT((POWER(F46,2)+POWER(G46,2)))</f>
        <v>556.60929607992227</v>
      </c>
      <c r="I46" s="82">
        <f t="shared" ref="I46" si="200">C$5-C46</f>
        <v>8.699999947566539E-3</v>
      </c>
      <c r="J46" s="82">
        <f t="shared" ref="J46" si="201">D$5-D46</f>
        <v>-6.6999997943639755E-3</v>
      </c>
      <c r="K46" s="82">
        <f t="shared" ref="K46" si="202">E$5-E46</f>
        <v>-4.8999999999068677E-3</v>
      </c>
    </row>
    <row r="47" spans="1:11" x14ac:dyDescent="0.25">
      <c r="A47" s="93"/>
      <c r="B47" s="80">
        <v>43564</v>
      </c>
      <c r="C47" s="81">
        <v>366823.82569999999</v>
      </c>
      <c r="D47" s="81">
        <v>8830210.3610999994</v>
      </c>
      <c r="E47" s="81">
        <v>4337.7376999999997</v>
      </c>
      <c r="F47" s="82">
        <f t="shared" ref="F47:F53" si="203">SQRT((POWER(C47-$C$4,2)+POWER(D47-$D$4,2)))</f>
        <v>553.29774416060332</v>
      </c>
      <c r="G47" s="82">
        <f t="shared" ref="G47:G53" si="204">E47-$E$4</f>
        <v>60.616699999999582</v>
      </c>
      <c r="H47" s="82">
        <f t="shared" ref="H47:H53" si="205">SQRT((POWER(F47,2)+POWER(G47,2)))</f>
        <v>556.60828058168727</v>
      </c>
      <c r="I47" s="82">
        <f t="shared" ref="I47:I53" si="206">C$5-C47</f>
        <v>1.0699999984353781E-2</v>
      </c>
      <c r="J47" s="82">
        <f t="shared" ref="J47:J53" si="207">D$5-D47</f>
        <v>-8.0999992787837982E-3</v>
      </c>
      <c r="K47" s="82">
        <f t="shared" ref="K47:K53" si="208">E$5-E47</f>
        <v>-1.7299999999522697E-2</v>
      </c>
    </row>
    <row r="48" spans="1:11" x14ac:dyDescent="0.25">
      <c r="A48" s="93"/>
      <c r="B48" s="80">
        <v>43568</v>
      </c>
      <c r="C48" s="81">
        <v>366823.82669999998</v>
      </c>
      <c r="D48" s="81">
        <v>8830210.3571000006</v>
      </c>
      <c r="E48" s="81">
        <v>4337.7386999999999</v>
      </c>
      <c r="F48" s="82">
        <f t="shared" si="203"/>
        <v>553.30138143313343</v>
      </c>
      <c r="G48" s="82">
        <f t="shared" si="204"/>
        <v>60.617699999999786</v>
      </c>
      <c r="H48" s="82">
        <f t="shared" si="205"/>
        <v>556.612005124848</v>
      </c>
      <c r="I48" s="82">
        <f t="shared" si="206"/>
        <v>9.6999999950639904E-3</v>
      </c>
      <c r="J48" s="82">
        <f t="shared" si="207"/>
        <v>-4.1000004857778549E-3</v>
      </c>
      <c r="K48" s="82">
        <f t="shared" si="208"/>
        <v>-1.8299999999726424E-2</v>
      </c>
    </row>
    <row r="49" spans="1:11" x14ac:dyDescent="0.25">
      <c r="A49" s="93"/>
      <c r="B49" s="80">
        <v>43574</v>
      </c>
      <c r="C49" s="81">
        <v>366823.82770000002</v>
      </c>
      <c r="D49" s="81">
        <v>8830210.3540000003</v>
      </c>
      <c r="E49" s="81">
        <v>4337.7286000000004</v>
      </c>
      <c r="F49" s="82">
        <f t="shared" si="203"/>
        <v>553.30435126113309</v>
      </c>
      <c r="G49" s="82">
        <f t="shared" si="204"/>
        <v>60.607600000000275</v>
      </c>
      <c r="H49" s="82">
        <f t="shared" si="205"/>
        <v>556.61385744721031</v>
      </c>
      <c r="I49" s="82">
        <f t="shared" si="206"/>
        <v>8.699999947566539E-3</v>
      </c>
      <c r="J49" s="82">
        <f t="shared" si="207"/>
        <v>-1.0000001639127731E-3</v>
      </c>
      <c r="K49" s="82">
        <f t="shared" si="208"/>
        <v>-8.2000000002153683E-3</v>
      </c>
    </row>
    <row r="50" spans="1:11" x14ac:dyDescent="0.25">
      <c r="A50" s="93"/>
      <c r="B50" s="80">
        <v>43578</v>
      </c>
      <c r="C50" s="81">
        <v>366823.82669999998</v>
      </c>
      <c r="D50" s="81">
        <v>8830210.3559000008</v>
      </c>
      <c r="E50" s="81">
        <v>4337.7227999999996</v>
      </c>
      <c r="F50" s="82">
        <f t="shared" si="203"/>
        <v>553.30227136789301</v>
      </c>
      <c r="G50" s="82">
        <f t="shared" si="204"/>
        <v>60.601799999999457</v>
      </c>
      <c r="H50" s="82">
        <f t="shared" si="205"/>
        <v>556.6111584078327</v>
      </c>
      <c r="I50" s="82">
        <f t="shared" si="206"/>
        <v>9.6999999950639904E-3</v>
      </c>
      <c r="J50" s="82">
        <f t="shared" si="207"/>
        <v>-2.900000661611557E-3</v>
      </c>
      <c r="K50" s="82">
        <f t="shared" si="208"/>
        <v>-2.3999999993975507E-3</v>
      </c>
    </row>
    <row r="51" spans="1:11" x14ac:dyDescent="0.25">
      <c r="A51" s="93"/>
      <c r="B51" s="80">
        <v>43582</v>
      </c>
      <c r="C51" s="81">
        <v>366823.82449999999</v>
      </c>
      <c r="D51" s="81">
        <v>8830210.3545999993</v>
      </c>
      <c r="E51" s="81">
        <v>4337.7227999999996</v>
      </c>
      <c r="F51" s="82">
        <f t="shared" si="203"/>
        <v>553.301759649681</v>
      </c>
      <c r="G51" s="82">
        <f t="shared" si="204"/>
        <v>60.601799999999457</v>
      </c>
      <c r="H51" s="82">
        <f t="shared" si="205"/>
        <v>556.61064973163536</v>
      </c>
      <c r="I51" s="82">
        <f t="shared" si="206"/>
        <v>1.1899999983143061E-2</v>
      </c>
      <c r="J51" s="82">
        <f t="shared" si="207"/>
        <v>-1.5999991446733475E-3</v>
      </c>
      <c r="K51" s="82">
        <f t="shared" si="208"/>
        <v>-2.3999999993975507E-3</v>
      </c>
    </row>
    <row r="52" spans="1:11" x14ac:dyDescent="0.25">
      <c r="A52" s="94"/>
      <c r="B52" s="80">
        <v>43585</v>
      </c>
      <c r="C52" s="81">
        <v>366823.84840000002</v>
      </c>
      <c r="D52" s="81">
        <v>8830210.3615000006</v>
      </c>
      <c r="E52" s="81">
        <v>4337.7394000000004</v>
      </c>
      <c r="F52" s="82">
        <f t="shared" si="203"/>
        <v>553.31267566121608</v>
      </c>
      <c r="G52" s="82">
        <f t="shared" si="204"/>
        <v>60.618400000000292</v>
      </c>
      <c r="H52" s="82">
        <f t="shared" si="205"/>
        <v>556.62330841057508</v>
      </c>
      <c r="I52" s="82">
        <f t="shared" si="206"/>
        <v>-1.2000000046100467E-2</v>
      </c>
      <c r="J52" s="82">
        <f t="shared" si="207"/>
        <v>-8.500000461935997E-3</v>
      </c>
      <c r="K52" s="82">
        <f t="shared" si="208"/>
        <v>-1.9000000000232831E-2</v>
      </c>
    </row>
    <row r="53" spans="1:11" x14ac:dyDescent="0.25">
      <c r="A53" s="92" t="s">
        <v>70</v>
      </c>
      <c r="B53" s="26">
        <v>43589</v>
      </c>
      <c r="C53" s="25">
        <v>366823.82669999998</v>
      </c>
      <c r="D53" s="25">
        <v>8830210.3559000008</v>
      </c>
      <c r="E53" s="25">
        <v>4337.7227999999996</v>
      </c>
      <c r="F53" s="27">
        <f t="shared" si="203"/>
        <v>553.30227136789301</v>
      </c>
      <c r="G53" s="27">
        <f t="shared" si="204"/>
        <v>60.601799999999457</v>
      </c>
      <c r="H53" s="27">
        <f t="shared" si="205"/>
        <v>556.6111584078327</v>
      </c>
      <c r="I53" s="27">
        <f t="shared" si="206"/>
        <v>9.6999999950639904E-3</v>
      </c>
      <c r="J53" s="27">
        <f t="shared" si="207"/>
        <v>-2.900000661611557E-3</v>
      </c>
      <c r="K53" s="27">
        <f t="shared" si="208"/>
        <v>-2.3999999993975507E-3</v>
      </c>
    </row>
    <row r="54" spans="1:11" x14ac:dyDescent="0.25">
      <c r="A54" s="93"/>
      <c r="B54" s="26">
        <v>43592</v>
      </c>
      <c r="C54" s="27">
        <v>366823.82040000003</v>
      </c>
      <c r="D54" s="27">
        <v>8830210.3531999998</v>
      </c>
      <c r="E54" s="27">
        <v>4337.7340999999997</v>
      </c>
      <c r="F54" s="27">
        <f t="shared" ref="F54:F57" si="209">SQRT((POWER(C54-$C$4,2)+POWER(D54-$D$4,2)))</f>
        <v>553.30004754457457</v>
      </c>
      <c r="G54" s="27">
        <f t="shared" ref="G54:G57" si="210">E54-$E$4</f>
        <v>60.613099999999577</v>
      </c>
      <c r="H54" s="27">
        <f t="shared" ref="H54:H57" si="211">SQRT((POWER(F54,2)+POWER(G54,2)))</f>
        <v>556.61017822569363</v>
      </c>
      <c r="I54" s="27">
        <f t="shared" ref="I54:I57" si="212">C$5-C54</f>
        <v>1.5999999945051968E-2</v>
      </c>
      <c r="J54" s="27">
        <f t="shared" ref="J54:J57" si="213">D$5-D54</f>
        <v>-1.9999966025352478E-4</v>
      </c>
      <c r="K54" s="27">
        <f t="shared" ref="K54:K57" si="214">E$5-E54</f>
        <v>-1.3699999999516876E-2</v>
      </c>
    </row>
    <row r="55" spans="1:11" x14ac:dyDescent="0.25">
      <c r="A55" s="93"/>
      <c r="B55" s="26">
        <v>43599</v>
      </c>
      <c r="C55" s="25">
        <v>366823.8199</v>
      </c>
      <c r="D55" s="25">
        <v>8830210.3521999996</v>
      </c>
      <c r="E55" s="25">
        <v>4337.7251999999999</v>
      </c>
      <c r="F55" s="27">
        <f t="shared" si="209"/>
        <v>553.30045375672285</v>
      </c>
      <c r="G55" s="27">
        <f t="shared" si="210"/>
        <v>60.604199999999764</v>
      </c>
      <c r="H55" s="27">
        <f t="shared" si="211"/>
        <v>556.60961291109174</v>
      </c>
      <c r="I55" s="27">
        <f t="shared" si="212"/>
        <v>1.6499999968800694E-2</v>
      </c>
      <c r="J55" s="27">
        <f t="shared" si="213"/>
        <v>8.0000050365924835E-4</v>
      </c>
      <c r="K55" s="27">
        <f t="shared" si="214"/>
        <v>-4.7999999997045961E-3</v>
      </c>
    </row>
    <row r="56" spans="1:11" x14ac:dyDescent="0.25">
      <c r="A56" s="93"/>
      <c r="B56" s="26">
        <v>43604</v>
      </c>
      <c r="C56" s="27">
        <v>366823.82669999998</v>
      </c>
      <c r="D56" s="27">
        <v>8830210.3559000008</v>
      </c>
      <c r="E56" s="27">
        <v>4337.7227999999996</v>
      </c>
      <c r="F56" s="27">
        <f t="shared" si="209"/>
        <v>553.30227136789301</v>
      </c>
      <c r="G56" s="27">
        <f t="shared" si="210"/>
        <v>60.601799999999457</v>
      </c>
      <c r="H56" s="27">
        <f t="shared" si="211"/>
        <v>556.6111584078327</v>
      </c>
      <c r="I56" s="27">
        <f t="shared" si="212"/>
        <v>9.6999999950639904E-3</v>
      </c>
      <c r="J56" s="27">
        <f t="shared" si="213"/>
        <v>-2.900000661611557E-3</v>
      </c>
      <c r="K56" s="27">
        <f t="shared" si="214"/>
        <v>-2.3999999993975507E-3</v>
      </c>
    </row>
    <row r="57" spans="1:11" x14ac:dyDescent="0.25">
      <c r="A57" s="94"/>
      <c r="B57" s="26">
        <v>43609</v>
      </c>
      <c r="C57" s="25">
        <v>366823.82189999998</v>
      </c>
      <c r="D57" s="25">
        <v>8830210.3541999999</v>
      </c>
      <c r="E57" s="25">
        <v>4337.7272000000003</v>
      </c>
      <c r="F57" s="27">
        <f t="shared" si="209"/>
        <v>553.3003121556236</v>
      </c>
      <c r="G57" s="27">
        <f t="shared" si="210"/>
        <v>60.606200000000172</v>
      </c>
      <c r="H57" s="27">
        <f t="shared" si="211"/>
        <v>556.60968991740572</v>
      </c>
      <c r="I57" s="27">
        <f t="shared" si="212"/>
        <v>1.4499999990221113E-2</v>
      </c>
      <c r="J57" s="27">
        <f t="shared" si="213"/>
        <v>-1.1999998241662979E-3</v>
      </c>
      <c r="K57" s="27">
        <f t="shared" si="214"/>
        <v>-6.8000000001120497E-3</v>
      </c>
    </row>
    <row r="58" spans="1:11" x14ac:dyDescent="0.25">
      <c r="A58" s="95" t="s">
        <v>71</v>
      </c>
      <c r="B58" s="34">
        <v>43619</v>
      </c>
      <c r="C58" s="83">
        <v>366823.83309999999</v>
      </c>
      <c r="D58" s="83">
        <v>8830210.3599999994</v>
      </c>
      <c r="E58" s="83">
        <v>4337.7268999999997</v>
      </c>
      <c r="F58" s="35">
        <f t="shared" ref="F58" si="215">SQRT((POWER(C58-$C$4,2)+POWER(D58-$D$4,2)))</f>
        <v>553.30352410654245</v>
      </c>
      <c r="G58" s="35">
        <f t="shared" ref="G58" si="216">E58-$E$4</f>
        <v>60.605899999999565</v>
      </c>
      <c r="H58" s="35">
        <f t="shared" ref="H58" si="217">SQRT((POWER(F58,2)+POWER(G58,2)))</f>
        <v>556.61285010636357</v>
      </c>
      <c r="I58" s="35">
        <f t="shared" ref="I58" si="218">C$5-C58</f>
        <v>3.2999999821186066E-3</v>
      </c>
      <c r="J58" s="35">
        <f t="shared" ref="J58" si="219">D$5-D58</f>
        <v>-6.9999992847442627E-3</v>
      </c>
      <c r="K58" s="35">
        <f t="shared" ref="K58" si="220">E$5-E58</f>
        <v>-6.4999999995052349E-3</v>
      </c>
    </row>
    <row r="59" spans="1:11" x14ac:dyDescent="0.25">
      <c r="A59" s="96"/>
      <c r="B59" s="34">
        <v>43623</v>
      </c>
      <c r="C59" s="83">
        <v>366823.82750000001</v>
      </c>
      <c r="D59" s="83">
        <v>8830210.3554999996</v>
      </c>
      <c r="E59" s="83">
        <v>4337.7242999999999</v>
      </c>
      <c r="F59" s="35">
        <f t="shared" ref="F59:F61" si="221">SQRT((POWER(C59-$C$4,2)+POWER(D59-$D$4,2)))</f>
        <v>553.30310467651339</v>
      </c>
      <c r="G59" s="35">
        <f t="shared" ref="G59:G61" si="222">E59-$E$4</f>
        <v>60.603299999999763</v>
      </c>
      <c r="H59" s="35">
        <f t="shared" ref="H59:H61" si="223">SQRT((POWER(F59,2)+POWER(G59,2)))</f>
        <v>556.61215007899227</v>
      </c>
      <c r="I59" s="35">
        <f t="shared" ref="I59:I61" si="224">C$5-C59</f>
        <v>8.8999999570660293E-3</v>
      </c>
      <c r="J59" s="35">
        <f t="shared" ref="J59:J61" si="225">D$5-D59</f>
        <v>-2.4999994784593582E-3</v>
      </c>
      <c r="K59" s="35">
        <f t="shared" ref="K59:K61" si="226">E$5-E59</f>
        <v>-3.8999999997031409E-3</v>
      </c>
    </row>
    <row r="60" spans="1:11" x14ac:dyDescent="0.25">
      <c r="A60" s="96"/>
      <c r="B60" s="34">
        <v>43631</v>
      </c>
      <c r="C60" s="83">
        <v>366823.8431</v>
      </c>
      <c r="D60" s="83">
        <v>8830210.3618999999</v>
      </c>
      <c r="E60" s="83">
        <v>4337.7610999999997</v>
      </c>
      <c r="F60" s="35">
        <f t="shared" si="221"/>
        <v>553.30882350847037</v>
      </c>
      <c r="G60" s="35">
        <f t="shared" si="222"/>
        <v>60.64009999999962</v>
      </c>
      <c r="H60" s="35">
        <f t="shared" si="223"/>
        <v>556.62184281641112</v>
      </c>
      <c r="I60" s="35">
        <f t="shared" si="224"/>
        <v>-6.7000000271946192E-3</v>
      </c>
      <c r="J60" s="35">
        <f t="shared" si="225"/>
        <v>-8.8999997824430466E-3</v>
      </c>
      <c r="K60" s="35">
        <f t="shared" si="226"/>
        <v>-4.0699999999560532E-2</v>
      </c>
    </row>
    <row r="61" spans="1:11" x14ac:dyDescent="0.25">
      <c r="A61" s="96"/>
      <c r="B61" s="34">
        <v>43637</v>
      </c>
      <c r="C61" s="83">
        <v>366823.82900000003</v>
      </c>
      <c r="D61" s="83">
        <v>8830210.3589999992</v>
      </c>
      <c r="E61" s="83">
        <v>4337.7330000000002</v>
      </c>
      <c r="F61" s="35">
        <f t="shared" si="221"/>
        <v>553.30151528662202</v>
      </c>
      <c r="G61" s="35">
        <f t="shared" si="222"/>
        <v>60.61200000000008</v>
      </c>
      <c r="H61" s="35">
        <f t="shared" si="223"/>
        <v>556.61151745402469</v>
      </c>
      <c r="I61" s="35">
        <f t="shared" si="224"/>
        <v>7.3999999440275133E-3</v>
      </c>
      <c r="J61" s="35">
        <f t="shared" si="225"/>
        <v>-5.9999991208314896E-3</v>
      </c>
      <c r="K61" s="35">
        <f t="shared" si="226"/>
        <v>-1.2600000000020373E-2</v>
      </c>
    </row>
    <row r="62" spans="1:11" x14ac:dyDescent="0.25">
      <c r="A62" s="96"/>
      <c r="B62" s="34">
        <v>43641</v>
      </c>
      <c r="C62" s="83">
        <v>366823.83683333331</v>
      </c>
      <c r="D62" s="83">
        <v>8830210.3627000004</v>
      </c>
      <c r="E62" s="83">
        <v>4337.7105833333335</v>
      </c>
      <c r="F62" s="35">
        <f t="shared" ref="F62" si="227">SQRT((POWER(C62-$C$4,2)+POWER(D62-$D$4,2)))</f>
        <v>553.30402625680642</v>
      </c>
      <c r="G62" s="35">
        <f t="shared" ref="G62" si="228">E62-$E$4</f>
        <v>60.589583333333394</v>
      </c>
      <c r="H62" s="35">
        <f t="shared" ref="H62" si="229">SQRT((POWER(F62,2)+POWER(G62,2)))</f>
        <v>556.61157289486869</v>
      </c>
      <c r="I62" s="35">
        <f t="shared" ref="I62" si="230">C$5-C62</f>
        <v>-4.3333333451300859E-4</v>
      </c>
      <c r="J62" s="35">
        <f t="shared" ref="J62" si="231">D$5-D62</f>
        <v>-9.7000002861022949E-3</v>
      </c>
      <c r="K62" s="35">
        <f t="shared" ref="K62" si="232">E$5-E62</f>
        <v>9.8166666666656965E-3</v>
      </c>
    </row>
    <row r="63" spans="1:11" x14ac:dyDescent="0.25">
      <c r="A63" s="96"/>
      <c r="B63" s="34">
        <v>43645</v>
      </c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  <c r="B64" s="34"/>
      <c r="C64" s="83"/>
      <c r="D64" s="83"/>
      <c r="E64" s="83"/>
      <c r="F64" s="35"/>
      <c r="G64" s="35"/>
      <c r="H64" s="35"/>
      <c r="I64" s="35"/>
      <c r="J64" s="35"/>
      <c r="K64" s="35"/>
    </row>
    <row r="65" spans="1:11" x14ac:dyDescent="0.25">
      <c r="A65" s="96"/>
      <c r="B65" s="83"/>
      <c r="C65" s="83"/>
      <c r="D65" s="83"/>
      <c r="E65" s="83"/>
      <c r="F65" s="83"/>
      <c r="G65" s="83"/>
      <c r="H65" s="83"/>
      <c r="I65" s="83"/>
      <c r="J65" s="83"/>
      <c r="K65" s="83"/>
    </row>
  </sheetData>
  <mergeCells count="11">
    <mergeCell ref="A53:A57"/>
    <mergeCell ref="A58:A65"/>
    <mergeCell ref="A46:A52"/>
    <mergeCell ref="A2:K2"/>
    <mergeCell ref="A5:B5"/>
    <mergeCell ref="A6:A8"/>
    <mergeCell ref="A9:A16"/>
    <mergeCell ref="A37:A45"/>
    <mergeCell ref="A31:A36"/>
    <mergeCell ref="A23:A30"/>
    <mergeCell ref="A17:A2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2:N65"/>
  <sheetViews>
    <sheetView workbookViewId="0">
      <pane ySplit="4" topLeftCell="A50" activePane="bottomLeft" state="frozen"/>
      <selection pane="bottomLeft" activeCell="C63" sqref="C63:K63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39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366860.0036</v>
      </c>
      <c r="D5" s="5">
        <v>8830222.9502000008</v>
      </c>
      <c r="E5" s="5">
        <v>4338.3598000000002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7">
        <v>366860.0036</v>
      </c>
      <c r="D6" s="38">
        <v>8830222.9502000008</v>
      </c>
      <c r="E6" s="38">
        <v>4338.3598000000002</v>
      </c>
      <c r="F6" s="38">
        <f t="shared" ref="F6:F8" si="0">SQRT((POWER(C6-$C$4,2)+POWER(D6-$D$4,2)))</f>
        <v>569.3246935556283</v>
      </c>
      <c r="G6" s="38">
        <f t="shared" ref="G6:G8" si="1">E6-$E$4</f>
        <v>61.238800000000083</v>
      </c>
      <c r="H6" s="38">
        <f t="shared" ref="H6:H8" si="2">SQRT((POWER(F6,2)+POWER(G6,2)))</f>
        <v>572.60876461826024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366860.0036</v>
      </c>
      <c r="J7" s="38">
        <f t="shared" si="3"/>
        <v>8830222.9502000008</v>
      </c>
      <c r="K7" s="38">
        <f t="shared" si="3"/>
        <v>4338.3598000000002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366860.0036</v>
      </c>
      <c r="J8" s="38">
        <f t="shared" si="3"/>
        <v>8830222.9502000008</v>
      </c>
      <c r="K8" s="38">
        <f t="shared" si="3"/>
        <v>4338.3598000000002</v>
      </c>
    </row>
    <row r="9" spans="1:14" x14ac:dyDescent="0.25">
      <c r="A9" s="125" t="s">
        <v>42</v>
      </c>
      <c r="B9" s="47">
        <v>43407</v>
      </c>
      <c r="C9" s="48">
        <v>366860.00559999997</v>
      </c>
      <c r="D9" s="48">
        <v>8830222.9576999992</v>
      </c>
      <c r="E9" s="48">
        <v>4338.3622999999998</v>
      </c>
      <c r="F9" s="48">
        <f t="shared" ref="F9:F11" si="4">SQRT((POWER(C9-$C$4,2)+POWER(D9-$D$4,2)))</f>
        <v>569.3208849296567</v>
      </c>
      <c r="G9" s="48">
        <f t="shared" ref="G9:G11" si="5">E9-$E$4</f>
        <v>61.241299999999683</v>
      </c>
      <c r="H9" s="48">
        <f t="shared" ref="H9:H11" si="6">SQRT((POWER(F9,2)+POWER(G9,2)))</f>
        <v>572.60524521067509</v>
      </c>
      <c r="I9" s="48">
        <f t="shared" ref="I9:I11" si="7">C$5-C9</f>
        <v>-1.9999999785795808E-3</v>
      </c>
      <c r="J9" s="48">
        <f t="shared" ref="J9:J11" si="8">D$5-D9</f>
        <v>-7.4999984353780746E-3</v>
      </c>
      <c r="K9" s="48">
        <f t="shared" ref="K9:K11" si="9">E$5-E9</f>
        <v>-2.4999999995998223E-3</v>
      </c>
    </row>
    <row r="10" spans="1:14" x14ac:dyDescent="0.25">
      <c r="A10" s="126"/>
      <c r="B10" s="47">
        <v>43410</v>
      </c>
      <c r="C10" s="48">
        <v>366859.99290000001</v>
      </c>
      <c r="D10" s="48">
        <v>8830222.9438000005</v>
      </c>
      <c r="E10" s="48">
        <v>4338.3441999999995</v>
      </c>
      <c r="F10" s="48">
        <f t="shared" si="4"/>
        <v>569.32150908279823</v>
      </c>
      <c r="G10" s="48">
        <f t="shared" si="5"/>
        <v>61.223199999999451</v>
      </c>
      <c r="H10" s="48">
        <f t="shared" si="6"/>
        <v>572.60393023673407</v>
      </c>
      <c r="I10" s="48">
        <f t="shared" si="7"/>
        <v>1.0699999984353781E-2</v>
      </c>
      <c r="J10" s="48">
        <f t="shared" si="8"/>
        <v>6.4000003039836884E-3</v>
      </c>
      <c r="K10" s="48">
        <f t="shared" si="9"/>
        <v>1.5600000000631553E-2</v>
      </c>
    </row>
    <row r="11" spans="1:14" x14ac:dyDescent="0.25">
      <c r="A11" s="126"/>
      <c r="B11" s="47">
        <v>43413</v>
      </c>
      <c r="C11" s="48">
        <v>366860.0013</v>
      </c>
      <c r="D11" s="48">
        <v>8830222.9543999992</v>
      </c>
      <c r="E11" s="48">
        <v>4338.3639999999996</v>
      </c>
      <c r="F11" s="48">
        <f t="shared" si="4"/>
        <v>569.32011372012528</v>
      </c>
      <c r="G11" s="48">
        <f t="shared" si="5"/>
        <v>61.242999999999483</v>
      </c>
      <c r="H11" s="48">
        <f t="shared" si="6"/>
        <v>572.60466024587708</v>
      </c>
      <c r="I11" s="48">
        <f t="shared" si="7"/>
        <v>2.2999999928288162E-3</v>
      </c>
      <c r="J11" s="48">
        <f t="shared" si="8"/>
        <v>-4.1999984532594681E-3</v>
      </c>
      <c r="K11" s="48">
        <f t="shared" si="9"/>
        <v>-4.1999999994004611E-3</v>
      </c>
    </row>
    <row r="12" spans="1:14" x14ac:dyDescent="0.25">
      <c r="A12" s="126"/>
      <c r="B12" s="47">
        <v>43417</v>
      </c>
      <c r="C12" s="48">
        <v>366860.0024</v>
      </c>
      <c r="D12" s="48">
        <v>8830222.9464999996</v>
      </c>
      <c r="E12" s="48">
        <v>4338.3584000000001</v>
      </c>
      <c r="F12" s="48">
        <f t="shared" ref="F12" si="10">SQRT((POWER(C12-$C$4,2)+POWER(D12-$D$4,2)))</f>
        <v>569.32641987119143</v>
      </c>
      <c r="G12" s="48">
        <f t="shared" ref="G12" si="11">E12-$E$4</f>
        <v>61.23739999999998</v>
      </c>
      <c r="H12" s="48">
        <f t="shared" ref="H12" si="12">SQRT((POWER(F12,2)+POWER(G12,2)))</f>
        <v>572.6103313092666</v>
      </c>
      <c r="I12" s="48">
        <f t="shared" ref="I12" si="13">C$5-C12</f>
        <v>1.1999999987892807E-3</v>
      </c>
      <c r="J12" s="48">
        <f t="shared" ref="J12" si="14">D$5-D12</f>
        <v>3.7000011652708054E-3</v>
      </c>
      <c r="K12" s="48">
        <f t="shared" ref="K12" si="15">E$5-E12</f>
        <v>1.4000000001033186E-3</v>
      </c>
    </row>
    <row r="13" spans="1:14" x14ac:dyDescent="0.25">
      <c r="A13" s="126"/>
      <c r="B13" s="47">
        <v>43420</v>
      </c>
      <c r="C13" s="48">
        <v>366859.98479999998</v>
      </c>
      <c r="D13" s="48">
        <v>8830222.9417000003</v>
      </c>
      <c r="E13" s="48">
        <v>4338.3667999999998</v>
      </c>
      <c r="F13" s="48">
        <f t="shared" ref="F13" si="16">SQRT((POWER(C13-$C$4,2)+POWER(D13-$D$4,2)))</f>
        <v>569.31718089224341</v>
      </c>
      <c r="G13" s="48">
        <f t="shared" ref="G13" si="17">E13-$E$4</f>
        <v>61.24579999999969</v>
      </c>
      <c r="H13" s="48">
        <f t="shared" ref="H13" si="18">SQRT((POWER(F13,2)+POWER(G13,2)))</f>
        <v>572.60204372385135</v>
      </c>
      <c r="I13" s="48">
        <f t="shared" ref="I13" si="19">C$5-C13</f>
        <v>1.8800000019837171E-2</v>
      </c>
      <c r="J13" s="48">
        <f t="shared" ref="J13" si="20">D$5-D13</f>
        <v>8.500000461935997E-3</v>
      </c>
      <c r="K13" s="48">
        <f t="shared" ref="K13" si="21">E$5-E13</f>
        <v>-6.9999999996070983E-3</v>
      </c>
    </row>
    <row r="14" spans="1:14" x14ac:dyDescent="0.25">
      <c r="A14" s="126"/>
      <c r="B14" s="47">
        <v>43428</v>
      </c>
      <c r="C14" s="48">
        <v>366860.00089999998</v>
      </c>
      <c r="D14" s="48">
        <v>8830222.9530999996</v>
      </c>
      <c r="E14" s="48">
        <v>4338.3651</v>
      </c>
      <c r="F14" s="48">
        <f t="shared" ref="F14" si="22">SQRT((POWER(C14-$C$4,2)+POWER(D14-$D$4,2)))</f>
        <v>569.32073572756508</v>
      </c>
      <c r="G14" s="48">
        <f t="shared" ref="G14" si="23">E14-$E$4</f>
        <v>61.244099999999889</v>
      </c>
      <c r="H14" s="48">
        <f t="shared" ref="H14" si="24">SQRT((POWER(F14,2)+POWER(G14,2)))</f>
        <v>572.60539633694157</v>
      </c>
      <c r="I14" s="48">
        <f t="shared" ref="I14" si="25">C$5-C14</f>
        <v>2.7000000118277967E-3</v>
      </c>
      <c r="J14" s="48">
        <f t="shared" ref="J14" si="26">D$5-D14</f>
        <v>-2.8999987989664078E-3</v>
      </c>
      <c r="K14" s="48">
        <f t="shared" ref="K14" si="27">E$5-E14</f>
        <v>-5.2999999998064595E-3</v>
      </c>
    </row>
    <row r="15" spans="1:14" x14ac:dyDescent="0.25">
      <c r="A15" s="126"/>
      <c r="B15" s="47">
        <v>43431</v>
      </c>
      <c r="C15" s="48">
        <v>366860.00870000001</v>
      </c>
      <c r="D15" s="48">
        <v>8830222.9576999992</v>
      </c>
      <c r="E15" s="48">
        <v>4338.3532999999998</v>
      </c>
      <c r="F15" s="48">
        <f t="shared" ref="F15" si="28">SQRT((POWER(C15-$C$4,2)+POWER(D15-$D$4,2)))</f>
        <v>569.3231029865575</v>
      </c>
      <c r="G15" s="48">
        <f t="shared" ref="G15" si="29">E15-$E$4</f>
        <v>61.232299999999668</v>
      </c>
      <c r="H15" s="48">
        <f t="shared" ref="H15" si="30">SQRT((POWER(F15,2)+POWER(G15,2)))</f>
        <v>572.60648805050425</v>
      </c>
      <c r="I15" s="48">
        <f t="shared" ref="I15" si="31">C$5-C15</f>
        <v>-5.100000009406358E-3</v>
      </c>
      <c r="J15" s="48">
        <f t="shared" ref="J15" si="32">D$5-D15</f>
        <v>-7.4999984353780746E-3</v>
      </c>
      <c r="K15" s="48">
        <f t="shared" ref="K15" si="33">E$5-E15</f>
        <v>6.5000000004147296E-3</v>
      </c>
    </row>
    <row r="16" spans="1:14" x14ac:dyDescent="0.25">
      <c r="A16" s="126"/>
      <c r="B16" s="47">
        <v>43434</v>
      </c>
      <c r="C16" s="48">
        <v>366859.99400000001</v>
      </c>
      <c r="D16" s="48">
        <v>8830222.9507999998</v>
      </c>
      <c r="E16" s="48">
        <v>4338.3591999999999</v>
      </c>
      <c r="F16" s="48">
        <f t="shared" ref="F16" si="34">SQRT((POWER(C16-$C$4,2)+POWER(D16-$D$4,2)))</f>
        <v>569.31740568989176</v>
      </c>
      <c r="G16" s="48">
        <f t="shared" ref="G16" si="35">E16-$E$4</f>
        <v>61.238199999999779</v>
      </c>
      <c r="H16" s="48">
        <f t="shared" ref="H16" si="36">SQRT((POWER(F16,2)+POWER(G16,2)))</f>
        <v>572.60145438228562</v>
      </c>
      <c r="I16" s="48">
        <f t="shared" ref="I16" si="37">C$5-C16</f>
        <v>9.5999999903142452E-3</v>
      </c>
      <c r="J16" s="48">
        <f t="shared" ref="J16" si="38">D$5-D16</f>
        <v>-5.9999898076057434E-4</v>
      </c>
      <c r="K16" s="48">
        <f t="shared" ref="K16" si="39">E$5-E16</f>
        <v>6.0000000030413503E-4</v>
      </c>
    </row>
    <row r="17" spans="1:11" x14ac:dyDescent="0.25">
      <c r="A17" s="127" t="s">
        <v>46</v>
      </c>
      <c r="B17" s="60">
        <v>43439</v>
      </c>
      <c r="C17" s="61">
        <v>366859.99660000001</v>
      </c>
      <c r="D17" s="61">
        <v>8830222.9554999992</v>
      </c>
      <c r="E17" s="61">
        <v>4338.3553000000002</v>
      </c>
      <c r="F17" s="61">
        <f t="shared" ref="F17" si="40">SQRT((POWER(C17-$C$4,2)+POWER(D17-$D$4,2)))</f>
        <v>569.315982421949</v>
      </c>
      <c r="G17" s="61">
        <f t="shared" ref="G17" si="41">E17-$E$4</f>
        <v>61.234300000000076</v>
      </c>
      <c r="H17" s="61">
        <f t="shared" ref="H17" si="42">SQRT((POWER(F17,2)+POWER(G17,2)))</f>
        <v>572.59962219473994</v>
      </c>
      <c r="I17" s="61">
        <f t="shared" ref="I17" si="43">C$5-C17</f>
        <v>6.9999999832361937E-3</v>
      </c>
      <c r="J17" s="61">
        <f t="shared" ref="J17" si="44">D$5-D17</f>
        <v>-5.2999984472990036E-3</v>
      </c>
      <c r="K17" s="61">
        <f t="shared" ref="K17" si="45">E$5-E17</f>
        <v>4.500000000007276E-3</v>
      </c>
    </row>
    <row r="18" spans="1:11" x14ac:dyDescent="0.25">
      <c r="A18" s="128"/>
      <c r="B18" s="60">
        <v>43441</v>
      </c>
      <c r="C18" s="61">
        <v>366860.00469999999</v>
      </c>
      <c r="D18" s="61">
        <v>8830222.9624000005</v>
      </c>
      <c r="E18" s="61">
        <v>4338.3747000000003</v>
      </c>
      <c r="F18" s="61">
        <f t="shared" ref="F18" si="46">SQRT((POWER(C18-$C$4,2)+POWER(D18-$D$4,2)))</f>
        <v>569.31695750894562</v>
      </c>
      <c r="G18" s="61">
        <f t="shared" ref="G18" si="47">E18-$E$4</f>
        <v>61.253700000000208</v>
      </c>
      <c r="H18" s="61">
        <f t="shared" ref="H18" si="48">SQRT((POWER(F18,2)+POWER(G18,2)))</f>
        <v>572.60266666418227</v>
      </c>
      <c r="I18" s="61">
        <f t="shared" ref="I18" si="49">C$5-C18</f>
        <v>-1.0999999940395355E-3</v>
      </c>
      <c r="J18" s="61">
        <f t="shared" ref="J18" si="50">D$5-D18</f>
        <v>-1.2199999764561653E-2</v>
      </c>
      <c r="K18" s="61">
        <f t="shared" ref="K18" si="51">E$5-E18</f>
        <v>-1.4900000000125146E-2</v>
      </c>
    </row>
    <row r="19" spans="1:11" x14ac:dyDescent="0.25">
      <c r="A19" s="128"/>
      <c r="B19" s="60">
        <v>43446</v>
      </c>
      <c r="C19" s="61">
        <v>366859.99939999997</v>
      </c>
      <c r="D19" s="61">
        <v>8830222.9572999999</v>
      </c>
      <c r="E19" s="61">
        <v>4338.3573999999999</v>
      </c>
      <c r="F19" s="61">
        <f t="shared" ref="F19" si="52">SQRT((POWER(C19-$C$4,2)+POWER(D19-$D$4,2)))</f>
        <v>569.31672828711442</v>
      </c>
      <c r="G19" s="61">
        <f t="shared" ref="G19" si="53">E19-$E$4</f>
        <v>61.236399999999776</v>
      </c>
      <c r="H19" s="61">
        <f t="shared" ref="H19" si="54">SQRT((POWER(F19,2)+POWER(G19,2)))</f>
        <v>572.60058836199607</v>
      </c>
      <c r="I19" s="61">
        <f t="shared" ref="I19" si="55">C$5-C19</f>
        <v>4.2000000248663127E-3</v>
      </c>
      <c r="J19" s="61">
        <f t="shared" ref="J19" si="56">D$5-D19</f>
        <v>-7.0999991148710251E-3</v>
      </c>
      <c r="K19" s="61">
        <f t="shared" ref="K19" si="57">E$5-E19</f>
        <v>2.4000000003070454E-3</v>
      </c>
    </row>
    <row r="20" spans="1:11" x14ac:dyDescent="0.25">
      <c r="A20" s="128"/>
      <c r="B20" s="60">
        <v>43453</v>
      </c>
      <c r="C20" s="61">
        <v>366859.99829999998</v>
      </c>
      <c r="D20" s="61">
        <v>8830222.9569000006</v>
      </c>
      <c r="E20" s="61">
        <v>4338.3559999999998</v>
      </c>
      <c r="F20" s="61">
        <f t="shared" ref="F20" si="58">SQRT((POWER(C20-$C$4,2)+POWER(D20-$D$4,2)))</f>
        <v>569.31622068992408</v>
      </c>
      <c r="G20" s="61">
        <f t="shared" ref="G20" si="59">E20-$E$4</f>
        <v>61.234999999999673</v>
      </c>
      <c r="H20" s="61">
        <f t="shared" ref="H20" si="60">SQRT((POWER(F20,2)+POWER(G20,2)))</f>
        <v>572.59993395533877</v>
      </c>
      <c r="I20" s="61">
        <f t="shared" ref="I20" si="61">C$5-C20</f>
        <v>5.3000000189058483E-3</v>
      </c>
      <c r="J20" s="61">
        <f t="shared" ref="J20" si="62">D$5-D20</f>
        <v>-6.6999997943639755E-3</v>
      </c>
      <c r="K20" s="61">
        <f t="shared" ref="K20" si="63">E$5-E20</f>
        <v>3.800000000410364E-3</v>
      </c>
    </row>
    <row r="21" spans="1:11" x14ac:dyDescent="0.25">
      <c r="A21" s="128"/>
      <c r="B21" s="60">
        <v>43457</v>
      </c>
      <c r="C21" s="61">
        <v>366860.00199999998</v>
      </c>
      <c r="D21" s="61">
        <v>8830222.9644000009</v>
      </c>
      <c r="E21" s="61">
        <v>4338.3566000000001</v>
      </c>
      <c r="F21" s="61">
        <f t="shared" ref="F21" si="64">SQRT((POWER(C21-$C$4,2)+POWER(D21-$D$4,2)))</f>
        <v>569.31362843065881</v>
      </c>
      <c r="G21" s="61">
        <f t="shared" ref="G21" si="65">E21-$E$4</f>
        <v>61.235599999999977</v>
      </c>
      <c r="H21" s="61">
        <f t="shared" ref="H21" si="66">SQRT((POWER(F21,2)+POWER(G21,2)))</f>
        <v>572.59742072789868</v>
      </c>
      <c r="I21" s="61">
        <f t="shared" ref="I21" si="67">C$5-C21</f>
        <v>1.6000000177882612E-3</v>
      </c>
      <c r="J21" s="61">
        <f t="shared" ref="J21" si="68">D$5-D21</f>
        <v>-1.4200000092387199E-2</v>
      </c>
      <c r="K21" s="61">
        <f t="shared" ref="K21" si="69">E$5-E21</f>
        <v>3.200000000106229E-3</v>
      </c>
    </row>
    <row r="22" spans="1:11" x14ac:dyDescent="0.25">
      <c r="A22" s="128"/>
      <c r="B22" s="60">
        <v>43462</v>
      </c>
      <c r="C22" s="61">
        <v>366859.98759999999</v>
      </c>
      <c r="D22" s="61">
        <v>8830222.9594999999</v>
      </c>
      <c r="E22" s="61">
        <v>4338.3681999999999</v>
      </c>
      <c r="F22" s="61">
        <f t="shared" ref="F22" si="70">SQRT((POWER(C22-$C$4,2)+POWER(D22-$D$4,2)))</f>
        <v>569.30674852379104</v>
      </c>
      <c r="G22" s="61">
        <f t="shared" ref="G22" si="71">E22-$E$4</f>
        <v>61.247199999999793</v>
      </c>
      <c r="H22" s="61">
        <f t="shared" ref="H22" si="72">SQRT((POWER(F22,2)+POWER(G22,2)))</f>
        <v>572.59182095326082</v>
      </c>
      <c r="I22" s="61">
        <f t="shared" ref="I22" si="73">C$5-C22</f>
        <v>1.6000000003259629E-2</v>
      </c>
      <c r="J22" s="61">
        <f t="shared" ref="J22" si="74">D$5-D22</f>
        <v>-9.2999991029500961E-3</v>
      </c>
      <c r="K22" s="61">
        <f t="shared" ref="K22" si="75">E$5-E22</f>
        <v>-8.3999999997104169E-3</v>
      </c>
    </row>
    <row r="23" spans="1:11" x14ac:dyDescent="0.25">
      <c r="A23" s="116" t="s">
        <v>47</v>
      </c>
      <c r="B23" s="26">
        <v>43466</v>
      </c>
      <c r="C23" s="27">
        <v>366860.01429999998</v>
      </c>
      <c r="D23" s="27">
        <v>8830222.9855000004</v>
      </c>
      <c r="E23" s="27">
        <v>4338.3806999999997</v>
      </c>
      <c r="F23" s="27">
        <f t="shared" ref="F23" si="76">SQRT((POWER(C23-$C$4,2)+POWER(D23-$D$4,2)))</f>
        <v>569.30768897023017</v>
      </c>
      <c r="G23" s="27">
        <f t="shared" ref="G23" si="77">E23-$E$4</f>
        <v>61.259699999999611</v>
      </c>
      <c r="H23" s="27">
        <f t="shared" ref="H23" si="78">SQRT((POWER(F23,2)+POWER(G23,2)))</f>
        <v>572.59409319754104</v>
      </c>
      <c r="I23" s="27">
        <f t="shared" ref="I23" si="79">C$5-C23</f>
        <v>-1.0699999984353781E-2</v>
      </c>
      <c r="J23" s="27">
        <f t="shared" ref="J23" si="80">D$5-D23</f>
        <v>-3.5299999639391899E-2</v>
      </c>
      <c r="K23" s="27">
        <f t="shared" ref="K23" si="81">E$5-E23</f>
        <v>-2.0899999999528518E-2</v>
      </c>
    </row>
    <row r="24" spans="1:11" x14ac:dyDescent="0.25">
      <c r="A24" s="117"/>
      <c r="B24" s="26">
        <v>43468</v>
      </c>
      <c r="C24" s="27">
        <v>366860.00040000002</v>
      </c>
      <c r="D24" s="27">
        <v>8830222.9660999998</v>
      </c>
      <c r="E24" s="27">
        <v>4338.3626000000004</v>
      </c>
      <c r="F24" s="27">
        <f t="shared" ref="F24" si="82">SQRT((POWER(C24-$C$4,2)+POWER(D24-$D$4,2)))</f>
        <v>569.31129599028736</v>
      </c>
      <c r="G24" s="27">
        <f t="shared" ref="G24" si="83">E24-$E$4</f>
        <v>61.24160000000029</v>
      </c>
      <c r="H24" s="27">
        <f t="shared" ref="H24" si="84">SQRT((POWER(F24,2)+POWER(G24,2)))</f>
        <v>572.59574335887328</v>
      </c>
      <c r="I24" s="27">
        <f t="shared" ref="I24" si="85">C$5-C24</f>
        <v>3.1999999773688614E-3</v>
      </c>
      <c r="J24" s="27">
        <f t="shared" ref="J24" si="86">D$5-D24</f>
        <v>-1.5899999067187309E-2</v>
      </c>
      <c r="K24" s="27">
        <f t="shared" ref="K24" si="87">E$5-E24</f>
        <v>-2.8000000002066372E-3</v>
      </c>
    </row>
    <row r="25" spans="1:11" x14ac:dyDescent="0.25">
      <c r="A25" s="117"/>
      <c r="B25" s="26">
        <v>43472</v>
      </c>
      <c r="C25" s="25">
        <v>366859.99660000001</v>
      </c>
      <c r="D25" s="25">
        <v>8830222.9624000005</v>
      </c>
      <c r="E25" s="25">
        <v>4338.3644000000004</v>
      </c>
      <c r="F25" s="27">
        <f t="shared" ref="F25" si="88">SQRT((POWER(C25-$C$4,2)+POWER(D25-$D$4,2)))</f>
        <v>569.31116195269794</v>
      </c>
      <c r="G25" s="27">
        <f t="shared" ref="G25" si="89">E25-$E$4</f>
        <v>61.243400000000292</v>
      </c>
      <c r="H25" s="27">
        <f t="shared" ref="H25" si="90">SQRT((POWER(F25,2)+POWER(G25,2)))</f>
        <v>572.59580261078679</v>
      </c>
      <c r="I25" s="27">
        <f t="shared" ref="I25" si="91">C$5-C25</f>
        <v>6.9999999832361937E-3</v>
      </c>
      <c r="J25" s="27">
        <f t="shared" ref="J25" si="92">D$5-D25</f>
        <v>-1.2199999764561653E-2</v>
      </c>
      <c r="K25" s="27">
        <f t="shared" ref="K25" si="93">E$5-E25</f>
        <v>-4.6000000002095476E-3</v>
      </c>
    </row>
    <row r="26" spans="1:11" x14ac:dyDescent="0.25">
      <c r="A26" s="117"/>
      <c r="B26" s="26">
        <v>43476</v>
      </c>
      <c r="C26" s="25">
        <v>366859.99599999998</v>
      </c>
      <c r="D26" s="25">
        <v>8830222.9622000009</v>
      </c>
      <c r="E26" s="25">
        <v>4338.3683000000001</v>
      </c>
      <c r="F26" s="27">
        <f t="shared" ref="F26" si="94">SQRT((POWER(C26-$C$4,2)+POWER(D26-$D$4,2)))</f>
        <v>569.31087237743634</v>
      </c>
      <c r="G26" s="27">
        <f t="shared" ref="G26" si="95">E26-$E$4</f>
        <v>61.247299999999996</v>
      </c>
      <c r="H26" s="27">
        <f t="shared" ref="H26" si="96">SQRT((POWER(F26,2)+POWER(G26,2)))</f>
        <v>572.59593184413006</v>
      </c>
      <c r="I26" s="27">
        <f t="shared" ref="I26" si="97">C$5-C26</f>
        <v>7.6000000117346644E-3</v>
      </c>
      <c r="J26" s="27">
        <f t="shared" ref="J26" si="98">D$5-D26</f>
        <v>-1.2000000104308128E-2</v>
      </c>
      <c r="K26" s="27">
        <f t="shared" ref="K26" si="99">E$5-E26</f>
        <v>-8.4999999999126885E-3</v>
      </c>
    </row>
    <row r="27" spans="1:11" x14ac:dyDescent="0.25">
      <c r="A27" s="117"/>
      <c r="B27" s="26">
        <v>43479</v>
      </c>
      <c r="C27" s="25">
        <v>366859.99599999998</v>
      </c>
      <c r="D27" s="25">
        <v>8830222.9590000007</v>
      </c>
      <c r="E27" s="25">
        <v>4338.3648000000003</v>
      </c>
      <c r="F27" s="27">
        <f t="shared" ref="F27" si="100">SQRT((POWER(C27-$C$4,2)+POWER(D27-$D$4,2)))</f>
        <v>569.31310795399622</v>
      </c>
      <c r="G27" s="27">
        <f t="shared" ref="G27" si="101">E27-$E$4</f>
        <v>61.243800000000192</v>
      </c>
      <c r="H27" s="27">
        <f t="shared" ref="H27" si="102">SQRT((POWER(F27,2)+POWER(G27,2)))</f>
        <v>572.59778023205661</v>
      </c>
      <c r="I27" s="27">
        <f t="shared" ref="I27" si="103">C$5-C27</f>
        <v>7.6000000117346644E-3</v>
      </c>
      <c r="J27" s="27">
        <f t="shared" ref="J27" si="104">D$5-D27</f>
        <v>-8.7999999523162842E-3</v>
      </c>
      <c r="K27" s="27">
        <f t="shared" ref="K27" si="105">E$5-E27</f>
        <v>-5.0000000001091394E-3</v>
      </c>
    </row>
    <row r="28" spans="1:11" x14ac:dyDescent="0.25">
      <c r="A28" s="117"/>
      <c r="B28" s="26">
        <v>43485</v>
      </c>
      <c r="C28" s="25">
        <v>366860.00689999998</v>
      </c>
      <c r="D28" s="25">
        <v>8830222.9743000008</v>
      </c>
      <c r="E28" s="25">
        <v>4338.3581999999997</v>
      </c>
      <c r="F28" s="27">
        <f t="shared" ref="F28" si="106">SQRT((POWER(C28-$C$4,2)+POWER(D28-$D$4,2)))</f>
        <v>569.31021826704011</v>
      </c>
      <c r="G28" s="27">
        <f t="shared" ref="G28" si="107">E28-$E$4</f>
        <v>61.237199999999575</v>
      </c>
      <c r="H28" s="27">
        <f t="shared" ref="H28" si="108">SQRT((POWER(F28,2)+POWER(G28,2)))</f>
        <v>572.59420123426389</v>
      </c>
      <c r="I28" s="27">
        <f t="shared" ref="I28" si="109">C$5-C28</f>
        <v>-3.2999999821186066E-3</v>
      </c>
      <c r="J28" s="27">
        <f t="shared" ref="J28" si="110">D$5-D28</f>
        <v>-2.4100000038743019E-2</v>
      </c>
      <c r="K28" s="27">
        <f t="shared" ref="K28" si="111">E$5-E28</f>
        <v>1.6000000005078618E-3</v>
      </c>
    </row>
    <row r="29" spans="1:11" x14ac:dyDescent="0.25">
      <c r="A29" s="117"/>
      <c r="B29" s="26">
        <v>43489</v>
      </c>
      <c r="C29" s="25">
        <v>366860.01120000001</v>
      </c>
      <c r="D29" s="25">
        <v>8830222.9816999994</v>
      </c>
      <c r="E29" s="25">
        <v>4338.3703999999998</v>
      </c>
      <c r="F29" s="27">
        <f t="shared" ref="F29" si="112">SQRT((POWER(C29-$C$4,2)+POWER(D29-$D$4,2)))</f>
        <v>569.30812544124854</v>
      </c>
      <c r="G29" s="27">
        <f t="shared" ref="G29" si="113">E29-$E$4</f>
        <v>61.249399999999696</v>
      </c>
      <c r="H29" s="27">
        <f t="shared" ref="H29" si="114">SQRT((POWER(F29,2)+POWER(G29,2)))</f>
        <v>572.59342529738183</v>
      </c>
      <c r="I29" s="27">
        <f t="shared" ref="I29" si="115">C$5-C29</f>
        <v>-7.6000000117346644E-3</v>
      </c>
      <c r="J29" s="27">
        <f t="shared" ref="J29" si="116">D$5-D29</f>
        <v>-3.1499998643994331E-2</v>
      </c>
      <c r="K29" s="27">
        <f t="shared" ref="K29" si="117">E$5-E29</f>
        <v>-1.0599999999612919E-2</v>
      </c>
    </row>
    <row r="30" spans="1:11" x14ac:dyDescent="0.25">
      <c r="A30" s="117"/>
      <c r="B30" s="26">
        <v>43493</v>
      </c>
      <c r="C30" s="25">
        <v>366859.99489999999</v>
      </c>
      <c r="D30" s="25">
        <v>8830222.9659000002</v>
      </c>
      <c r="E30" s="25">
        <v>4338.3445000000002</v>
      </c>
      <c r="F30" s="27">
        <f t="shared" ref="F30:F31" si="118">SQRT((POWER(C30-$C$4,2)+POWER(D30-$D$4,2)))</f>
        <v>569.30750045480454</v>
      </c>
      <c r="G30" s="27">
        <f t="shared" ref="G30:G31" si="119">E30-$E$4</f>
        <v>61.223500000000058</v>
      </c>
      <c r="H30" s="27">
        <f t="shared" ref="H30:H31" si="120">SQRT((POWER(F30,2)+POWER(G30,2)))</f>
        <v>572.59003399146525</v>
      </c>
      <c r="I30" s="27">
        <f t="shared" ref="I30:I31" si="121">C$5-C30</f>
        <v>8.7000000057742E-3</v>
      </c>
      <c r="J30" s="27">
        <f t="shared" ref="J30:J31" si="122">D$5-D30</f>
        <v>-1.5699999406933784E-2</v>
      </c>
      <c r="K30" s="27">
        <f t="shared" ref="K30:K31" si="123">E$5-E30</f>
        <v>1.5300000000024738E-2</v>
      </c>
    </row>
    <row r="31" spans="1:11" x14ac:dyDescent="0.25">
      <c r="A31" s="110" t="s">
        <v>48</v>
      </c>
      <c r="B31" s="60">
        <v>43497</v>
      </c>
      <c r="C31" s="62">
        <v>366859.99400000001</v>
      </c>
      <c r="D31" s="62">
        <v>8830222.9594999999</v>
      </c>
      <c r="E31" s="62">
        <v>4338.3532999999998</v>
      </c>
      <c r="F31" s="61">
        <f t="shared" si="118"/>
        <v>569.31132765841016</v>
      </c>
      <c r="G31" s="61">
        <f t="shared" si="119"/>
        <v>61.232299999999668</v>
      </c>
      <c r="H31" s="61">
        <f t="shared" si="120"/>
        <v>572.59478024469593</v>
      </c>
      <c r="I31" s="61">
        <f t="shared" si="121"/>
        <v>9.5999999903142452E-3</v>
      </c>
      <c r="J31" s="61">
        <f t="shared" si="122"/>
        <v>-9.2999991029500961E-3</v>
      </c>
      <c r="K31" s="61">
        <f t="shared" si="123"/>
        <v>6.5000000004147296E-3</v>
      </c>
    </row>
    <row r="32" spans="1:11" x14ac:dyDescent="0.25">
      <c r="A32" s="110"/>
      <c r="B32" s="60">
        <v>43500</v>
      </c>
      <c r="C32" s="62">
        <v>366859.99229999998</v>
      </c>
      <c r="D32" s="62">
        <v>8830222.9642999992</v>
      </c>
      <c r="E32" s="62">
        <v>4338.3579</v>
      </c>
      <c r="F32" s="61">
        <f t="shared" ref="F32" si="124">SQRT((POWER(C32-$C$4,2)+POWER(D32-$D$4,2)))</f>
        <v>569.30675794816693</v>
      </c>
      <c r="G32" s="61">
        <f t="shared" ref="G32" si="125">E32-$E$4</f>
        <v>61.236899999999878</v>
      </c>
      <c r="H32" s="61">
        <f t="shared" ref="H32" si="126">SQRT((POWER(F32,2)+POWER(G32,2)))</f>
        <v>572.59072867717884</v>
      </c>
      <c r="I32" s="61">
        <f t="shared" ref="I32" si="127">C$5-C32</f>
        <v>1.1300000012852252E-2</v>
      </c>
      <c r="J32" s="61">
        <f t="shared" ref="J32" si="128">D$5-D32</f>
        <v>-1.4099998399615288E-2</v>
      </c>
      <c r="K32" s="61">
        <f t="shared" ref="K32" si="129">E$5-E32</f>
        <v>1.900000000205182E-3</v>
      </c>
    </row>
    <row r="33" spans="1:11" x14ac:dyDescent="0.25">
      <c r="A33" s="110"/>
      <c r="B33" s="60">
        <v>43503</v>
      </c>
      <c r="C33" s="62">
        <v>366859.99249999999</v>
      </c>
      <c r="D33" s="62">
        <v>8830222.9683999997</v>
      </c>
      <c r="E33" s="62">
        <v>4338.3672999999999</v>
      </c>
      <c r="F33" s="61">
        <f t="shared" ref="F33" si="130">SQRT((POWER(C33-$C$4,2)+POWER(D33-$D$4,2)))</f>
        <v>569.30403672317664</v>
      </c>
      <c r="G33" s="61">
        <f t="shared" ref="G33" si="131">E33-$E$4</f>
        <v>61.246299999999792</v>
      </c>
      <c r="H33" s="61">
        <f t="shared" ref="H33" si="132">SQRT((POWER(F33,2)+POWER(G33,2)))</f>
        <v>572.58902844273393</v>
      </c>
      <c r="I33" s="61">
        <f t="shared" ref="I33" si="133">C$5-C33</f>
        <v>1.1100000003352761E-2</v>
      </c>
      <c r="J33" s="61">
        <f t="shared" ref="J33" si="134">D$5-D33</f>
        <v>-1.8199998885393143E-2</v>
      </c>
      <c r="K33" s="61">
        <f t="shared" ref="K33" si="135">E$5-E33</f>
        <v>-7.4999999997089617E-3</v>
      </c>
    </row>
    <row r="34" spans="1:11" x14ac:dyDescent="0.25">
      <c r="A34" s="110"/>
      <c r="B34" s="60">
        <v>43509</v>
      </c>
      <c r="C34" s="62">
        <v>366859.99599999998</v>
      </c>
      <c r="D34" s="62">
        <v>8830222.9735000003</v>
      </c>
      <c r="E34" s="62">
        <v>4338.3774000000003</v>
      </c>
      <c r="F34" s="61">
        <f t="shared" ref="F34" si="136">SQRT((POWER(C34-$C$4,2)+POWER(D34-$D$4,2)))</f>
        <v>569.3029780721514</v>
      </c>
      <c r="G34" s="61">
        <f t="shared" ref="G34" si="137">E34-$E$4</f>
        <v>61.256400000000212</v>
      </c>
      <c r="H34" s="61">
        <f t="shared" ref="H34" si="138">SQRT((POWER(F34,2)+POWER(G34,2)))</f>
        <v>572.5890562897448</v>
      </c>
      <c r="I34" s="61">
        <f t="shared" ref="I34" si="139">C$5-C34</f>
        <v>7.6000000117346644E-3</v>
      </c>
      <c r="J34" s="61">
        <f t="shared" ref="J34" si="140">D$5-D34</f>
        <v>-2.3299999535083771E-2</v>
      </c>
      <c r="K34" s="61">
        <f t="shared" ref="K34" si="141">E$5-E34</f>
        <v>-1.7600000000129512E-2</v>
      </c>
    </row>
    <row r="35" spans="1:11" x14ac:dyDescent="0.25">
      <c r="A35" s="110"/>
      <c r="B35" s="60">
        <v>43519</v>
      </c>
      <c r="C35" s="62">
        <v>366859.9877</v>
      </c>
      <c r="D35" s="62">
        <v>8830222.9563999996</v>
      </c>
      <c r="E35" s="62">
        <v>4338.3531999999996</v>
      </c>
      <c r="F35" s="61">
        <f t="shared" ref="F35" si="142">SQRT((POWER(C35-$C$4,2)+POWER(D35-$D$4,2)))</f>
        <v>569.30898581739507</v>
      </c>
      <c r="G35" s="61">
        <f t="shared" ref="G35" si="143">E35-$E$4</f>
        <v>61.232199999999466</v>
      </c>
      <c r="H35" s="61">
        <f t="shared" ref="H35" si="144">SQRT((POWER(F35,2)+POWER(G35,2)))</f>
        <v>572.59244113878322</v>
      </c>
      <c r="I35" s="61">
        <f t="shared" ref="I35" si="145">C$5-C35</f>
        <v>1.5899999998509884E-2</v>
      </c>
      <c r="J35" s="61">
        <f t="shared" ref="J35" si="146">D$5-D35</f>
        <v>-6.1999987810850143E-3</v>
      </c>
      <c r="K35" s="61">
        <f t="shared" ref="K35" si="147">E$5-E35</f>
        <v>6.6000000006170012E-3</v>
      </c>
    </row>
    <row r="36" spans="1:11" x14ac:dyDescent="0.25">
      <c r="A36" s="110"/>
      <c r="B36" s="74">
        <v>43521</v>
      </c>
      <c r="C36" s="75">
        <v>366859.98959999997</v>
      </c>
      <c r="D36" s="75">
        <v>8830222.9614000004</v>
      </c>
      <c r="E36" s="75">
        <v>4338.3555999999999</v>
      </c>
      <c r="F36" s="72">
        <f t="shared" ref="F36" si="148">SQRT((POWER(C36-$C$4,2)+POWER(D36-$D$4,2)))</f>
        <v>569.3068521147693</v>
      </c>
      <c r="G36" s="72">
        <f t="shared" ref="G36" si="149">E36-$E$4</f>
        <v>61.234599999999773</v>
      </c>
      <c r="H36" s="72">
        <f t="shared" ref="H36" si="150">SQRT((POWER(F36,2)+POWER(G36,2)))</f>
        <v>572.59057633005784</v>
      </c>
      <c r="I36" s="72">
        <f t="shared" ref="I36" si="151">C$5-C36</f>
        <v>1.4000000024680048E-2</v>
      </c>
      <c r="J36" s="72">
        <f t="shared" ref="J36" si="152">D$5-D36</f>
        <v>-1.119999960064888E-2</v>
      </c>
      <c r="K36" s="72">
        <f t="shared" ref="K36" si="153">E$5-E36</f>
        <v>4.2000000003099558E-3</v>
      </c>
    </row>
    <row r="37" spans="1:11" x14ac:dyDescent="0.25">
      <c r="A37" s="108" t="s">
        <v>49</v>
      </c>
      <c r="B37" s="20">
        <v>43525</v>
      </c>
      <c r="C37" s="25">
        <v>366859.98220000003</v>
      </c>
      <c r="D37" s="25">
        <v>8830222.9572000001</v>
      </c>
      <c r="E37" s="25">
        <v>4338.3726999999999</v>
      </c>
      <c r="F37" s="27">
        <f t="shared" ref="F37:F38" si="154">SQRT((POWER(C37-$C$4,2)+POWER(D37-$D$4,2)))</f>
        <v>569.30449175927333</v>
      </c>
      <c r="G37" s="27">
        <f t="shared" ref="G37:G38" si="155">E37-$E$4</f>
        <v>61.251699999999801</v>
      </c>
      <c r="H37" s="27">
        <f t="shared" ref="H37:H38" si="156">SQRT((POWER(F37,2)+POWER(G37,2)))</f>
        <v>572.59005849750349</v>
      </c>
      <c r="I37" s="27">
        <f t="shared" ref="I37:I38" si="157">C$5-C37</f>
        <v>2.1399999968707561E-2</v>
      </c>
      <c r="J37" s="27">
        <f t="shared" ref="J37:J38" si="158">D$5-D37</f>
        <v>-6.9999992847442627E-3</v>
      </c>
      <c r="K37" s="27">
        <f t="shared" ref="K37:K38" si="159">E$5-E37</f>
        <v>-1.2899999999717693E-2</v>
      </c>
    </row>
    <row r="38" spans="1:11" x14ac:dyDescent="0.25">
      <c r="A38" s="108"/>
      <c r="B38" s="20">
        <v>43529</v>
      </c>
      <c r="C38" s="25">
        <v>366859.98479999998</v>
      </c>
      <c r="D38" s="25">
        <v>8830222.9580000006</v>
      </c>
      <c r="E38" s="25">
        <v>4338.3801000000003</v>
      </c>
      <c r="F38" s="27">
        <f t="shared" si="154"/>
        <v>569.30579310665928</v>
      </c>
      <c r="G38" s="27">
        <f t="shared" si="155"/>
        <v>61.259100000000217</v>
      </c>
      <c r="H38" s="27">
        <f t="shared" si="156"/>
        <v>572.59214402366047</v>
      </c>
      <c r="I38" s="27">
        <f t="shared" si="157"/>
        <v>1.8800000019837171E-2</v>
      </c>
      <c r="J38" s="27">
        <f t="shared" si="158"/>
        <v>-7.799999788403511E-3</v>
      </c>
      <c r="K38" s="27">
        <f t="shared" si="159"/>
        <v>-2.0300000000133878E-2</v>
      </c>
    </row>
    <row r="39" spans="1:11" x14ac:dyDescent="0.25">
      <c r="A39" s="108"/>
      <c r="B39" s="20">
        <v>43533</v>
      </c>
      <c r="C39" s="25">
        <v>366859.98910000001</v>
      </c>
      <c r="D39" s="25">
        <v>8830222.9649999999</v>
      </c>
      <c r="E39" s="25">
        <v>4338.3669</v>
      </c>
      <c r="F39" s="27">
        <f t="shared" ref="F39:F40" si="160">SQRT((POWER(C39-$C$4,2)+POWER(D39-$D$4,2)))</f>
        <v>569.3039793331551</v>
      </c>
      <c r="G39" s="27">
        <f t="shared" ref="G39:G40" si="161">E39-$E$4</f>
        <v>61.245899999999892</v>
      </c>
      <c r="H39" s="27">
        <f t="shared" ref="H39:H40" si="162">SQRT((POWER(F39,2)+POWER(G39,2)))</f>
        <v>572.58892859657658</v>
      </c>
      <c r="I39" s="27">
        <f t="shared" ref="I39:I40" si="163">C$5-C39</f>
        <v>1.4499999990221113E-2</v>
      </c>
      <c r="J39" s="27">
        <f t="shared" ref="J39:J40" si="164">D$5-D39</f>
        <v>-1.4799999073147774E-2</v>
      </c>
      <c r="K39" s="27">
        <f t="shared" ref="K39:K40" si="165">E$5-E39</f>
        <v>-7.0999999998093699E-3</v>
      </c>
    </row>
    <row r="40" spans="1:11" x14ac:dyDescent="0.25">
      <c r="A40" s="108"/>
      <c r="B40" s="20">
        <v>43536</v>
      </c>
      <c r="C40" s="25">
        <v>366859.99070000002</v>
      </c>
      <c r="D40" s="25">
        <v>8830222.9659000002</v>
      </c>
      <c r="E40" s="25">
        <v>4338.3828000000003</v>
      </c>
      <c r="F40" s="27">
        <f t="shared" si="160"/>
        <v>569.30449536693845</v>
      </c>
      <c r="G40" s="27">
        <f t="shared" si="161"/>
        <v>61.261800000000221</v>
      </c>
      <c r="H40" s="27">
        <f t="shared" si="162"/>
        <v>572.59114260023659</v>
      </c>
      <c r="I40" s="27">
        <f t="shared" si="163"/>
        <v>1.2899999972432852E-2</v>
      </c>
      <c r="J40" s="27">
        <f t="shared" si="164"/>
        <v>-1.5699999406933784E-2</v>
      </c>
      <c r="K40" s="27">
        <f t="shared" si="165"/>
        <v>-2.3000000000138243E-2</v>
      </c>
    </row>
    <row r="41" spans="1:11" x14ac:dyDescent="0.25">
      <c r="A41" s="108"/>
      <c r="B41" s="20">
        <v>43539</v>
      </c>
      <c r="C41" s="68">
        <v>366859.99050000001</v>
      </c>
      <c r="D41" s="68">
        <v>8830222.9682</v>
      </c>
      <c r="E41" s="68">
        <v>4338.3689999999997</v>
      </c>
      <c r="F41" s="27">
        <f t="shared" ref="F41" si="166">SQRT((POWER(C41-$C$4,2)+POWER(D41-$D$4,2)))</f>
        <v>569.3027454496696</v>
      </c>
      <c r="G41" s="27">
        <f t="shared" ref="G41" si="167">E41-$E$4</f>
        <v>61.247999999999593</v>
      </c>
      <c r="H41" s="27">
        <f t="shared" ref="H41" si="168">SQRT((POWER(F41,2)+POWER(G41,2)))</f>
        <v>572.58792641875641</v>
      </c>
      <c r="I41" s="27">
        <f t="shared" ref="I41" si="169">C$5-C41</f>
        <v>1.3099999981932342E-2</v>
      </c>
      <c r="J41" s="27">
        <f t="shared" ref="J41" si="170">D$5-D41</f>
        <v>-1.7999999225139618E-2</v>
      </c>
      <c r="K41" s="27">
        <f t="shared" ref="K41" si="171">E$5-E41</f>
        <v>-9.1999999995096005E-3</v>
      </c>
    </row>
    <row r="42" spans="1:11" x14ac:dyDescent="0.25">
      <c r="A42" s="108"/>
      <c r="B42" s="20">
        <v>43543</v>
      </c>
      <c r="C42" s="25">
        <v>366859.98950000003</v>
      </c>
      <c r="D42" s="25">
        <v>8830222.9655000009</v>
      </c>
      <c r="E42" s="25">
        <v>4338.3645999999999</v>
      </c>
      <c r="F42" s="27">
        <f t="shared" ref="F42" si="172">SQRT((POWER(C42-$C$4,2)+POWER(D42-$D$4,2)))</f>
        <v>569.30391622020738</v>
      </c>
      <c r="G42" s="27">
        <f t="shared" ref="G42" si="173">E42-$E$4</f>
        <v>61.243599999999788</v>
      </c>
      <c r="H42" s="27">
        <f t="shared" ref="H42" si="174">SQRT((POWER(F42,2)+POWER(G42,2)))</f>
        <v>572.58861983506529</v>
      </c>
      <c r="I42" s="27">
        <f t="shared" ref="I42" si="175">C$5-C42</f>
        <v>1.4099999971222132E-2</v>
      </c>
      <c r="J42" s="27">
        <f t="shared" ref="J42" si="176">D$5-D42</f>
        <v>-1.5300000086426735E-2</v>
      </c>
      <c r="K42" s="27">
        <f t="shared" ref="K42" si="177">E$5-E42</f>
        <v>-4.7999999997045961E-3</v>
      </c>
    </row>
    <row r="43" spans="1:11" x14ac:dyDescent="0.25">
      <c r="A43" s="108"/>
      <c r="B43" s="26">
        <v>43546</v>
      </c>
      <c r="C43" s="25">
        <v>366859.98330000002</v>
      </c>
      <c r="D43" s="25">
        <v>8830222.9594999999</v>
      </c>
      <c r="E43" s="25">
        <v>4338.3770999999997</v>
      </c>
      <c r="F43" s="27">
        <f t="shared" ref="F43" si="178">SQRT((POWER(C43-$C$4,2)+POWER(D43-$D$4,2)))</f>
        <v>569.30367193746815</v>
      </c>
      <c r="G43" s="27">
        <f t="shared" ref="G43" si="179">E43-$E$4</f>
        <v>61.256099999999606</v>
      </c>
      <c r="H43" s="27">
        <f t="shared" ref="H43" si="180">SQRT((POWER(F43,2)+POWER(G43,2)))</f>
        <v>572.58971407867114</v>
      </c>
      <c r="I43" s="27">
        <f t="shared" ref="I43" si="181">C$5-C43</f>
        <v>2.0299999974668026E-2</v>
      </c>
      <c r="J43" s="27">
        <f t="shared" ref="J43" si="182">D$5-D43</f>
        <v>-9.2999991029500961E-3</v>
      </c>
      <c r="K43" s="27">
        <f t="shared" ref="K43" si="183">E$5-E43</f>
        <v>-1.7299999999522697E-2</v>
      </c>
    </row>
    <row r="44" spans="1:11" x14ac:dyDescent="0.25">
      <c r="A44" s="108"/>
      <c r="B44" s="26">
        <v>43550</v>
      </c>
      <c r="C44" s="25">
        <v>366859.9841</v>
      </c>
      <c r="D44" s="25">
        <v>8830222.9603000004</v>
      </c>
      <c r="E44" s="25">
        <v>4338.3783000000003</v>
      </c>
      <c r="F44" s="27">
        <f t="shared" ref="F44" si="184">SQRT((POWER(C44-$C$4,2)+POWER(D44-$D$4,2)))</f>
        <v>569.30368542108283</v>
      </c>
      <c r="G44" s="27">
        <f t="shared" ref="G44" si="185">E44-$E$4</f>
        <v>61.257300000000214</v>
      </c>
      <c r="H44" s="27">
        <f t="shared" ref="H44" si="186">SQRT((POWER(F44,2)+POWER(G44,2)))</f>
        <v>572.58985586309268</v>
      </c>
      <c r="I44" s="27">
        <f t="shared" ref="I44" si="187">C$5-C44</f>
        <v>1.9499999994877726E-2</v>
      </c>
      <c r="J44" s="27">
        <f t="shared" ref="J44" si="188">D$5-D44</f>
        <v>-1.0099999606609344E-2</v>
      </c>
      <c r="K44" s="27">
        <f t="shared" ref="K44" si="189">E$5-E44</f>
        <v>-1.8500000000130967E-2</v>
      </c>
    </row>
    <row r="45" spans="1:11" x14ac:dyDescent="0.25">
      <c r="A45" s="108"/>
      <c r="B45" s="67">
        <v>43553</v>
      </c>
      <c r="C45" s="68">
        <v>366859.98979999998</v>
      </c>
      <c r="D45" s="68">
        <v>8830222.9697999991</v>
      </c>
      <c r="E45" s="68">
        <v>4338.3855999999996</v>
      </c>
      <c r="F45" s="71">
        <f t="shared" ref="F45" si="190">SQRT((POWER(C45-$C$4,2)+POWER(D45-$D$4,2)))</f>
        <v>569.30112681758726</v>
      </c>
      <c r="G45" s="71">
        <f t="shared" ref="G45" si="191">E45-$E$4</f>
        <v>61.264599999999518</v>
      </c>
      <c r="H45" s="71">
        <f t="shared" ref="H45" si="192">SQRT((POWER(F45,2)+POWER(G45,2)))</f>
        <v>572.58809296817765</v>
      </c>
      <c r="I45" s="71">
        <f t="shared" ref="I45" si="193">C$5-C45</f>
        <v>1.3800000015180558E-2</v>
      </c>
      <c r="J45" s="71">
        <f t="shared" ref="J45" si="194">D$5-D45</f>
        <v>-1.9599998369812965E-2</v>
      </c>
      <c r="K45" s="71">
        <f t="shared" ref="K45" si="195">E$5-E45</f>
        <v>-2.5799999999435386E-2</v>
      </c>
    </row>
    <row r="46" spans="1:11" x14ac:dyDescent="0.25">
      <c r="A46" s="92" t="s">
        <v>68</v>
      </c>
      <c r="B46" s="80">
        <v>43560</v>
      </c>
      <c r="C46" s="81">
        <v>366859.99239999999</v>
      </c>
      <c r="D46" s="81">
        <v>8830222.9710000008</v>
      </c>
      <c r="E46" s="81">
        <v>4338.3613999999998</v>
      </c>
      <c r="F46" s="79">
        <f t="shared" ref="F46" si="196">SQRT((POWER(C46-$C$4,2)+POWER(D46-$D$4,2)))</f>
        <v>569.30214877964283</v>
      </c>
      <c r="G46" s="79">
        <f t="shared" ref="G46" si="197">E46-$E$4</f>
        <v>61.240399999999681</v>
      </c>
      <c r="H46" s="79">
        <f t="shared" ref="H46" si="198">SQRT((POWER(F46,2)+POWER(G46,2)))</f>
        <v>572.58652027207074</v>
      </c>
      <c r="I46" s="79">
        <f t="shared" ref="I46" si="199">C$5-C46</f>
        <v>1.1200000008102506E-2</v>
      </c>
      <c r="J46" s="79">
        <f t="shared" ref="J46" si="200">D$5-D46</f>
        <v>-2.0800000056624413E-2</v>
      </c>
      <c r="K46" s="79">
        <f t="shared" ref="K46" si="201">E$5-E46</f>
        <v>-1.5999999995983671E-3</v>
      </c>
    </row>
    <row r="47" spans="1:11" x14ac:dyDescent="0.25">
      <c r="A47" s="93"/>
      <c r="B47" s="80">
        <v>43564</v>
      </c>
      <c r="C47" s="81">
        <v>366859.98599999998</v>
      </c>
      <c r="D47" s="81">
        <v>8830222.9680000003</v>
      </c>
      <c r="E47" s="81">
        <v>4338.3716000000004</v>
      </c>
      <c r="F47" s="79">
        <f t="shared" ref="F47:F53" si="202">SQRT((POWER(C47-$C$4,2)+POWER(D47-$D$4,2)))</f>
        <v>569.29966544478066</v>
      </c>
      <c r="G47" s="79">
        <f t="shared" ref="G47:G53" si="203">E47-$E$4</f>
        <v>61.250600000000304</v>
      </c>
      <c r="H47" s="79">
        <f t="shared" ref="H47:H53" si="204">SQRT((POWER(F47,2)+POWER(G47,2)))</f>
        <v>572.58514220672816</v>
      </c>
      <c r="I47" s="79">
        <f t="shared" ref="I47:I53" si="205">C$5-C47</f>
        <v>1.760000002104789E-2</v>
      </c>
      <c r="J47" s="79">
        <f t="shared" ref="J47:J53" si="206">D$5-D47</f>
        <v>-1.7799999564886093E-2</v>
      </c>
      <c r="K47" s="79">
        <f t="shared" ref="K47:K53" si="207">E$5-E47</f>
        <v>-1.1800000000221189E-2</v>
      </c>
    </row>
    <row r="48" spans="1:11" x14ac:dyDescent="0.25">
      <c r="A48" s="93"/>
      <c r="B48" s="80">
        <v>43568</v>
      </c>
      <c r="C48" s="81">
        <v>366859.98869999999</v>
      </c>
      <c r="D48" s="81">
        <v>8830222.9660999998</v>
      </c>
      <c r="E48" s="81">
        <v>4338.3657999999996</v>
      </c>
      <c r="F48" s="79">
        <f t="shared" si="202"/>
        <v>569.30292465439231</v>
      </c>
      <c r="G48" s="79">
        <f t="shared" si="203"/>
        <v>61.244799999999486</v>
      </c>
      <c r="H48" s="79">
        <f t="shared" si="204"/>
        <v>572.58776230992271</v>
      </c>
      <c r="I48" s="79">
        <f t="shared" si="205"/>
        <v>1.4900000009220093E-2</v>
      </c>
      <c r="J48" s="79">
        <f t="shared" si="206"/>
        <v>-1.5899999067187309E-2</v>
      </c>
      <c r="K48" s="79">
        <f t="shared" si="207"/>
        <v>-5.9999999994033715E-3</v>
      </c>
    </row>
    <row r="49" spans="1:11" x14ac:dyDescent="0.25">
      <c r="A49" s="93"/>
      <c r="B49" s="80">
        <v>43574</v>
      </c>
      <c r="C49" s="81">
        <v>366859.9914</v>
      </c>
      <c r="D49" s="81">
        <v>8830222.966</v>
      </c>
      <c r="E49" s="81">
        <v>4338.3599000000004</v>
      </c>
      <c r="F49" s="79">
        <f t="shared" si="202"/>
        <v>569.3049263522837</v>
      </c>
      <c r="G49" s="79">
        <f t="shared" si="203"/>
        <v>61.238900000000285</v>
      </c>
      <c r="H49" s="79">
        <f t="shared" si="204"/>
        <v>572.5891214843233</v>
      </c>
      <c r="I49" s="79">
        <f t="shared" si="205"/>
        <v>1.2199999997392297E-2</v>
      </c>
      <c r="J49" s="79">
        <f t="shared" si="206"/>
        <v>-1.5799999237060547E-2</v>
      </c>
      <c r="K49" s="79">
        <f t="shared" si="207"/>
        <v>-1.0000000020227162E-4</v>
      </c>
    </row>
    <row r="50" spans="1:11" x14ac:dyDescent="0.25">
      <c r="A50" s="93"/>
      <c r="B50" s="80">
        <v>43578</v>
      </c>
      <c r="C50" s="81">
        <v>366859.98930000002</v>
      </c>
      <c r="D50" s="81">
        <v>8830222.9677000009</v>
      </c>
      <c r="E50" s="81">
        <v>4338.3518999999997</v>
      </c>
      <c r="F50" s="79">
        <f t="shared" si="202"/>
        <v>569.30223616155467</v>
      </c>
      <c r="G50" s="79">
        <f t="shared" si="203"/>
        <v>61.230899999999565</v>
      </c>
      <c r="H50" s="79">
        <f t="shared" si="204"/>
        <v>572.58559116812967</v>
      </c>
      <c r="I50" s="79">
        <f t="shared" si="205"/>
        <v>1.4299999980721623E-2</v>
      </c>
      <c r="J50" s="79">
        <f t="shared" si="206"/>
        <v>-1.7500000074505806E-2</v>
      </c>
      <c r="K50" s="79">
        <f t="shared" si="207"/>
        <v>7.9000000005180482E-3</v>
      </c>
    </row>
    <row r="51" spans="1:11" x14ac:dyDescent="0.25">
      <c r="A51" s="93"/>
      <c r="B51" s="80">
        <v>43582</v>
      </c>
      <c r="C51" s="81">
        <v>366859.99180000002</v>
      </c>
      <c r="D51" s="81">
        <v>8830222.9669000003</v>
      </c>
      <c r="E51" s="81">
        <v>4338.3590999999997</v>
      </c>
      <c r="F51" s="79">
        <f t="shared" si="202"/>
        <v>569.30458379607228</v>
      </c>
      <c r="G51" s="79">
        <f t="shared" si="203"/>
        <v>61.238099999999577</v>
      </c>
      <c r="H51" s="79">
        <f t="shared" si="204"/>
        <v>572.58869533272218</v>
      </c>
      <c r="I51" s="79">
        <f t="shared" si="205"/>
        <v>1.1799999978393316E-2</v>
      </c>
      <c r="J51" s="79">
        <f t="shared" si="206"/>
        <v>-1.6699999570846558E-2</v>
      </c>
      <c r="K51" s="79">
        <f t="shared" si="207"/>
        <v>7.0000000050640665E-4</v>
      </c>
    </row>
    <row r="52" spans="1:11" x14ac:dyDescent="0.25">
      <c r="A52" s="94"/>
      <c r="B52" s="80">
        <v>43585</v>
      </c>
      <c r="C52" s="81">
        <v>366860.0171</v>
      </c>
      <c r="D52" s="81">
        <v>8830222.9757000003</v>
      </c>
      <c r="E52" s="81">
        <v>4338.3752000000004</v>
      </c>
      <c r="F52" s="79">
        <f t="shared" si="202"/>
        <v>569.31653856048331</v>
      </c>
      <c r="G52" s="79">
        <f t="shared" si="203"/>
        <v>61.25420000000031</v>
      </c>
      <c r="H52" s="79">
        <f t="shared" si="204"/>
        <v>572.60230360707624</v>
      </c>
      <c r="I52" s="79">
        <f t="shared" si="205"/>
        <v>-1.3500000000931323E-2</v>
      </c>
      <c r="J52" s="79">
        <f t="shared" si="206"/>
        <v>-2.5499999523162842E-2</v>
      </c>
      <c r="K52" s="79">
        <f t="shared" si="207"/>
        <v>-1.540000000022701E-2</v>
      </c>
    </row>
    <row r="53" spans="1:11" x14ac:dyDescent="0.25">
      <c r="A53" s="92" t="s">
        <v>70</v>
      </c>
      <c r="B53" s="26">
        <v>43589</v>
      </c>
      <c r="C53" s="25">
        <v>366859.98599999998</v>
      </c>
      <c r="D53" s="25">
        <v>8830222.9680000003</v>
      </c>
      <c r="E53" s="25">
        <v>4338.3716000000004</v>
      </c>
      <c r="F53" s="27">
        <f t="shared" si="202"/>
        <v>569.29966544478066</v>
      </c>
      <c r="G53" s="27">
        <f t="shared" si="203"/>
        <v>61.250600000000304</v>
      </c>
      <c r="H53" s="27">
        <f t="shared" si="204"/>
        <v>572.58514220672816</v>
      </c>
      <c r="I53" s="27">
        <f t="shared" si="205"/>
        <v>1.760000002104789E-2</v>
      </c>
      <c r="J53" s="27">
        <f t="shared" si="206"/>
        <v>-1.7799999564886093E-2</v>
      </c>
      <c r="K53" s="27">
        <f t="shared" si="207"/>
        <v>-1.1800000000221189E-2</v>
      </c>
    </row>
    <row r="54" spans="1:11" x14ac:dyDescent="0.25">
      <c r="A54" s="93"/>
      <c r="B54" s="26">
        <v>43592</v>
      </c>
      <c r="C54" s="27">
        <v>366859.98300000001</v>
      </c>
      <c r="D54" s="27">
        <v>8830222.9616</v>
      </c>
      <c r="E54" s="27">
        <v>4338.3676999999998</v>
      </c>
      <c r="F54" s="27">
        <f t="shared" ref="F54:F61" si="208">SQRT((POWER(C54-$C$4,2)+POWER(D54-$D$4,2)))</f>
        <v>569.30199017126847</v>
      </c>
      <c r="G54" s="27">
        <f t="shared" ref="G54:G61" si="209">E54-$E$4</f>
        <v>61.246699999999691</v>
      </c>
      <c r="H54" s="27">
        <f t="shared" ref="H54:H61" si="210">SQRT((POWER(F54,2)+POWER(G54,2)))</f>
        <v>572.58703641792056</v>
      </c>
      <c r="I54" s="27">
        <f t="shared" ref="I54:I61" si="211">C$5-C54</f>
        <v>2.0599999988917261E-2</v>
      </c>
      <c r="J54" s="27">
        <f t="shared" ref="J54:J61" si="212">D$5-D54</f>
        <v>-1.1399999260902405E-2</v>
      </c>
      <c r="K54" s="27">
        <f t="shared" ref="K54:K61" si="213">E$5-E54</f>
        <v>-7.8999999996085535E-3</v>
      </c>
    </row>
    <row r="55" spans="1:11" x14ac:dyDescent="0.25">
      <c r="A55" s="93"/>
      <c r="B55" s="26">
        <v>43599</v>
      </c>
      <c r="C55" s="25">
        <v>366859.98440000002</v>
      </c>
      <c r="D55" s="25">
        <v>8830222.9629999995</v>
      </c>
      <c r="E55" s="25">
        <v>4338.3600999999999</v>
      </c>
      <c r="F55" s="27">
        <f t="shared" si="208"/>
        <v>569.30201377457286</v>
      </c>
      <c r="G55" s="27">
        <f t="shared" si="209"/>
        <v>61.23909999999978</v>
      </c>
      <c r="H55" s="27">
        <f t="shared" si="210"/>
        <v>572.58624700266239</v>
      </c>
      <c r="I55" s="27">
        <f t="shared" si="211"/>
        <v>1.919999998062849E-2</v>
      </c>
      <c r="J55" s="27">
        <f t="shared" si="212"/>
        <v>-1.2799998745322227E-2</v>
      </c>
      <c r="K55" s="27">
        <f t="shared" si="213"/>
        <v>-2.9999999969732016E-4</v>
      </c>
    </row>
    <row r="56" spans="1:11" x14ac:dyDescent="0.25">
      <c r="A56" s="93"/>
      <c r="B56" s="26">
        <v>43604</v>
      </c>
      <c r="C56" s="27">
        <v>366859.98930000002</v>
      </c>
      <c r="D56" s="27">
        <v>8830222.9677000009</v>
      </c>
      <c r="E56" s="27">
        <v>4338.3518999999997</v>
      </c>
      <c r="F56" s="27">
        <f t="shared" si="208"/>
        <v>569.30223616155467</v>
      </c>
      <c r="G56" s="27">
        <f t="shared" si="209"/>
        <v>61.230899999999565</v>
      </c>
      <c r="H56" s="27">
        <f t="shared" si="210"/>
        <v>572.58559116812967</v>
      </c>
      <c r="I56" s="27">
        <f t="shared" si="211"/>
        <v>1.4299999980721623E-2</v>
      </c>
      <c r="J56" s="27">
        <f t="shared" si="212"/>
        <v>-1.7500000074505806E-2</v>
      </c>
      <c r="K56" s="27">
        <f t="shared" si="213"/>
        <v>7.9000000005180482E-3</v>
      </c>
    </row>
    <row r="57" spans="1:11" x14ac:dyDescent="0.25">
      <c r="A57" s="94"/>
      <c r="B57" s="26">
        <v>43609</v>
      </c>
      <c r="C57" s="25">
        <v>366859.98639999999</v>
      </c>
      <c r="D57" s="25">
        <v>8830222.9649999999</v>
      </c>
      <c r="E57" s="25">
        <v>4338.3621000000003</v>
      </c>
      <c r="F57" s="27">
        <f t="shared" si="208"/>
        <v>569.30204750475457</v>
      </c>
      <c r="G57" s="27">
        <f t="shared" si="209"/>
        <v>61.241100000000188</v>
      </c>
      <c r="H57" s="27">
        <f t="shared" si="210"/>
        <v>572.58649444631146</v>
      </c>
      <c r="I57" s="27">
        <f t="shared" si="211"/>
        <v>1.720000000204891E-2</v>
      </c>
      <c r="J57" s="27">
        <f t="shared" si="212"/>
        <v>-1.4799999073147774E-2</v>
      </c>
      <c r="K57" s="27">
        <f t="shared" si="213"/>
        <v>-2.3000000001047738E-3</v>
      </c>
    </row>
    <row r="58" spans="1:11" x14ac:dyDescent="0.25">
      <c r="A58" s="95" t="s">
        <v>71</v>
      </c>
      <c r="B58" s="34">
        <v>43619</v>
      </c>
      <c r="C58" s="35">
        <v>366859.99589999998</v>
      </c>
      <c r="D58" s="35">
        <v>8830222.9715999998</v>
      </c>
      <c r="E58" s="35">
        <v>4338.3545999999997</v>
      </c>
      <c r="F58" s="35">
        <f t="shared" si="208"/>
        <v>569.30423387511576</v>
      </c>
      <c r="G58" s="35">
        <f t="shared" si="209"/>
        <v>61.233599999999569</v>
      </c>
      <c r="H58" s="35">
        <f t="shared" si="210"/>
        <v>572.58786616299551</v>
      </c>
      <c r="I58" s="35">
        <f t="shared" si="211"/>
        <v>7.7000000164844096E-3</v>
      </c>
      <c r="J58" s="35">
        <f t="shared" si="212"/>
        <v>-2.1399999037384987E-2</v>
      </c>
      <c r="K58" s="35">
        <f t="shared" si="213"/>
        <v>5.2000000005136826E-3</v>
      </c>
    </row>
    <row r="59" spans="1:11" x14ac:dyDescent="0.25">
      <c r="A59" s="96"/>
      <c r="B59" s="34">
        <v>43623</v>
      </c>
      <c r="C59" s="35">
        <v>366859.99300000002</v>
      </c>
      <c r="D59" s="35">
        <v>8830222.9685999993</v>
      </c>
      <c r="E59" s="35">
        <v>4338.3631999999998</v>
      </c>
      <c r="F59" s="35">
        <f t="shared" si="208"/>
        <v>569.30425475043103</v>
      </c>
      <c r="G59" s="35">
        <f t="shared" si="209"/>
        <v>61.242199999999684</v>
      </c>
      <c r="H59" s="35">
        <f t="shared" si="210"/>
        <v>572.58880668223298</v>
      </c>
      <c r="I59" s="35">
        <f t="shared" si="211"/>
        <v>1.0599999979604036E-2</v>
      </c>
      <c r="J59" s="35">
        <f t="shared" si="212"/>
        <v>-1.8399998545646667E-2</v>
      </c>
      <c r="K59" s="35">
        <f t="shared" si="213"/>
        <v>-3.3999999996012775E-3</v>
      </c>
    </row>
    <row r="60" spans="1:11" x14ac:dyDescent="0.25">
      <c r="A60" s="96"/>
      <c r="B60" s="34">
        <v>43631</v>
      </c>
      <c r="C60" s="35">
        <v>366860.01299999998</v>
      </c>
      <c r="D60" s="35">
        <v>8830222.9798000008</v>
      </c>
      <c r="E60" s="35">
        <v>4338.3818000000001</v>
      </c>
      <c r="F60" s="35">
        <f t="shared" si="208"/>
        <v>569.31074070056627</v>
      </c>
      <c r="G60" s="35">
        <f t="shared" si="209"/>
        <v>61.260800000000017</v>
      </c>
      <c r="H60" s="35">
        <f t="shared" si="210"/>
        <v>572.59724509786759</v>
      </c>
      <c r="I60" s="35">
        <f t="shared" si="211"/>
        <v>-9.399999980814755E-3</v>
      </c>
      <c r="J60" s="35">
        <f t="shared" si="212"/>
        <v>-2.9600000008940697E-2</v>
      </c>
      <c r="K60" s="35">
        <f t="shared" si="213"/>
        <v>-2.1999999999934516E-2</v>
      </c>
    </row>
    <row r="61" spans="1:11" x14ac:dyDescent="0.25">
      <c r="A61" s="96"/>
      <c r="B61" s="34">
        <v>43637</v>
      </c>
      <c r="C61" s="83">
        <v>366859.99400000001</v>
      </c>
      <c r="D61" s="83">
        <v>8830222.9719999991</v>
      </c>
      <c r="E61" s="83">
        <v>4338.37</v>
      </c>
      <c r="F61" s="35">
        <f t="shared" si="208"/>
        <v>569.30259497434599</v>
      </c>
      <c r="G61" s="35">
        <f t="shared" si="209"/>
        <v>61.248999999999796</v>
      </c>
      <c r="H61" s="35">
        <f t="shared" si="210"/>
        <v>572.58788377464316</v>
      </c>
      <c r="I61" s="35">
        <f t="shared" si="211"/>
        <v>9.5999999903142452E-3</v>
      </c>
      <c r="J61" s="35">
        <f t="shared" si="212"/>
        <v>-2.1799998357892036E-2</v>
      </c>
      <c r="K61" s="35">
        <f t="shared" si="213"/>
        <v>-1.0199999999713327E-2</v>
      </c>
    </row>
    <row r="62" spans="1:11" x14ac:dyDescent="0.25">
      <c r="A62" s="96"/>
      <c r="B62" s="34">
        <v>43641</v>
      </c>
      <c r="C62" s="83">
        <v>366859.9954666667</v>
      </c>
      <c r="D62" s="83">
        <v>8830222.9705666676</v>
      </c>
      <c r="E62" s="83">
        <v>4338.35365966666</v>
      </c>
      <c r="F62" s="35">
        <f t="shared" ref="F62" si="214">SQRT((POWER(C62-$C$4,2)+POWER(D62-$D$4,2)))</f>
        <v>569.30464571801281</v>
      </c>
      <c r="G62" s="35">
        <f t="shared" ref="G62" si="215">E62-$E$4</f>
        <v>61.232659666659856</v>
      </c>
      <c r="H62" s="35">
        <f t="shared" ref="H62" si="216">SQRT((POWER(F62,2)+POWER(G62,2)))</f>
        <v>572.58817508394725</v>
      </c>
      <c r="I62" s="35">
        <f t="shared" ref="I62" si="217">C$5-C62</f>
        <v>8.1333332927897573E-3</v>
      </c>
      <c r="J62" s="35">
        <f t="shared" ref="J62" si="218">D$5-D62</f>
        <v>-2.0366666838526726E-2</v>
      </c>
      <c r="K62" s="35">
        <f t="shared" ref="K62" si="219">E$5-E62</f>
        <v>6.140333340226789E-3</v>
      </c>
    </row>
    <row r="63" spans="1:11" x14ac:dyDescent="0.25">
      <c r="A63" s="96"/>
      <c r="B63" s="34">
        <v>43645</v>
      </c>
      <c r="C63" s="83"/>
      <c r="D63" s="83"/>
      <c r="E63" s="83"/>
      <c r="F63" s="35"/>
      <c r="G63" s="35"/>
      <c r="H63" s="35"/>
      <c r="I63" s="35"/>
      <c r="J63" s="35"/>
      <c r="K63" s="35"/>
    </row>
    <row r="64" spans="1:11" x14ac:dyDescent="0.25">
      <c r="A64" s="96"/>
      <c r="B64" s="34"/>
      <c r="C64" s="83"/>
      <c r="D64" s="83"/>
      <c r="E64" s="83"/>
      <c r="F64" s="35"/>
      <c r="G64" s="35"/>
      <c r="H64" s="35"/>
      <c r="I64" s="35"/>
      <c r="J64" s="35"/>
      <c r="K64" s="35"/>
    </row>
    <row r="65" spans="1:1" x14ac:dyDescent="0.25">
      <c r="A65" s="96"/>
    </row>
  </sheetData>
  <mergeCells count="11">
    <mergeCell ref="A53:A57"/>
    <mergeCell ref="A58:A65"/>
    <mergeCell ref="A46:A52"/>
    <mergeCell ref="A2:K2"/>
    <mergeCell ref="A5:B5"/>
    <mergeCell ref="A6:A8"/>
    <mergeCell ref="A9:A16"/>
    <mergeCell ref="A37:A45"/>
    <mergeCell ref="A31:A36"/>
    <mergeCell ref="A23:A30"/>
    <mergeCell ref="A17:A2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FF0000"/>
  </sheetPr>
  <dimension ref="A2:P44"/>
  <sheetViews>
    <sheetView workbookViewId="0">
      <pane ySplit="4" topLeftCell="A25" activePane="bottomLeft" state="frozen"/>
      <selection pane="bottomLeft" activeCell="B40" sqref="B40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40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366813.00069999998</v>
      </c>
      <c r="D5" s="5">
        <v>8830172.4337000009</v>
      </c>
      <c r="E5" s="5">
        <v>4350.6886999999997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7">
        <v>366813.00069999998</v>
      </c>
      <c r="D6" s="38">
        <v>8830172.4337000009</v>
      </c>
      <c r="E6" s="38">
        <v>4350.6886999999997</v>
      </c>
      <c r="F6" s="38">
        <f t="shared" ref="F6:F8" si="0">SQRT((POWER(C6-$C$4,2)+POWER(D6-$D$4,2)))</f>
        <v>575.13807588786756</v>
      </c>
      <c r="G6" s="38">
        <f t="shared" ref="G6:G8" si="1">E6-$E$4</f>
        <v>73.567699999999604</v>
      </c>
      <c r="H6" s="38">
        <f t="shared" ref="H6:H8" si="2">SQRT((POWER(F6,2)+POWER(G6,2)))</f>
        <v>579.82412231580054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366813.00069999998</v>
      </c>
      <c r="J7" s="38">
        <f t="shared" si="3"/>
        <v>8830172.4337000009</v>
      </c>
      <c r="K7" s="38">
        <f t="shared" si="3"/>
        <v>4350.6886999999997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366813.00069999998</v>
      </c>
      <c r="J8" s="38">
        <f t="shared" si="3"/>
        <v>8830172.4337000009</v>
      </c>
      <c r="K8" s="38">
        <f t="shared" si="3"/>
        <v>4350.6886999999997</v>
      </c>
    </row>
    <row r="9" spans="1:14" x14ac:dyDescent="0.25">
      <c r="A9" s="125" t="s">
        <v>42</v>
      </c>
      <c r="B9" s="47">
        <v>43407</v>
      </c>
      <c r="C9" s="48">
        <v>366813.0318</v>
      </c>
      <c r="D9" s="48">
        <v>8830172.4572999999</v>
      </c>
      <c r="E9" s="48">
        <v>4350.6881000000003</v>
      </c>
      <c r="F9" s="48">
        <f t="shared" ref="F9:F11" si="4">SQRT((POWER(C9-$C$4,2)+POWER(D9-$D$4,2)))</f>
        <v>575.13916881885029</v>
      </c>
      <c r="G9" s="48">
        <f t="shared" ref="G9:G11" si="5">E9-$E$4</f>
        <v>73.56710000000021</v>
      </c>
      <c r="H9" s="48">
        <f t="shared" ref="H9:H11" si="6">SQRT((POWER(F9,2)+POWER(G9,2)))</f>
        <v>579.82513028675123</v>
      </c>
      <c r="I9" s="48">
        <f t="shared" ref="I9:I11" si="7">C$5-C9</f>
        <v>-3.1100000021979213E-2</v>
      </c>
      <c r="J9" s="48">
        <f t="shared" ref="J9:J11" si="8">D$5-D9</f>
        <v>-2.3599999025464058E-2</v>
      </c>
      <c r="K9" s="48">
        <f t="shared" ref="K9:K11" si="9">E$5-E9</f>
        <v>5.9999999939464033E-4</v>
      </c>
    </row>
    <row r="10" spans="1:14" x14ac:dyDescent="0.25">
      <c r="A10" s="126"/>
      <c r="B10" s="47">
        <v>43410</v>
      </c>
      <c r="C10" s="48">
        <v>366813.01089999999</v>
      </c>
      <c r="D10" s="48">
        <v>8830172.4422999993</v>
      </c>
      <c r="E10" s="48">
        <v>4350.6894000000002</v>
      </c>
      <c r="F10" s="48">
        <f t="shared" si="4"/>
        <v>575.13776393533749</v>
      </c>
      <c r="G10" s="48">
        <f t="shared" si="5"/>
        <v>73.568400000000111</v>
      </c>
      <c r="H10" s="48">
        <f t="shared" si="6"/>
        <v>579.8239017004214</v>
      </c>
      <c r="I10" s="48">
        <f t="shared" si="7"/>
        <v>-1.0200000018812716E-2</v>
      </c>
      <c r="J10" s="48">
        <f t="shared" si="8"/>
        <v>-8.5999984294176102E-3</v>
      </c>
      <c r="K10" s="48">
        <f t="shared" si="9"/>
        <v>-7.0000000050640665E-4</v>
      </c>
    </row>
    <row r="11" spans="1:14" x14ac:dyDescent="0.25">
      <c r="A11" s="126"/>
      <c r="B11" s="47">
        <v>43413</v>
      </c>
      <c r="C11" s="48">
        <v>366813.00410000002</v>
      </c>
      <c r="D11" s="48">
        <v>8830172.4378999993</v>
      </c>
      <c r="E11" s="48">
        <v>4350.7030999999997</v>
      </c>
      <c r="F11" s="48">
        <f t="shared" si="4"/>
        <v>575.13693268721454</v>
      </c>
      <c r="G11" s="48">
        <f t="shared" si="5"/>
        <v>73.582099999999627</v>
      </c>
      <c r="H11" s="48">
        <f t="shared" si="6"/>
        <v>579.82481559628638</v>
      </c>
      <c r="I11" s="48">
        <f t="shared" si="7"/>
        <v>-3.4000000450760126E-3</v>
      </c>
      <c r="J11" s="48">
        <f t="shared" si="8"/>
        <v>-4.1999984532594681E-3</v>
      </c>
      <c r="K11" s="48">
        <f t="shared" si="9"/>
        <v>-1.4400000000023283E-2</v>
      </c>
    </row>
    <row r="12" spans="1:14" x14ac:dyDescent="0.25">
      <c r="A12" s="126"/>
      <c r="B12" s="47">
        <v>43417</v>
      </c>
      <c r="C12" s="48">
        <v>366813.00650000002</v>
      </c>
      <c r="D12" s="48">
        <v>8830172.4400999993</v>
      </c>
      <c r="E12" s="48">
        <v>4350.6917999999996</v>
      </c>
      <c r="F12" s="48">
        <f t="shared" ref="F12" si="10">SQRT((POWER(C12-$C$4,2)+POWER(D12-$D$4,2)))</f>
        <v>575.13672174910425</v>
      </c>
      <c r="G12" s="48">
        <f t="shared" ref="G12" si="11">E12-$E$4</f>
        <v>73.570799999999508</v>
      </c>
      <c r="H12" s="48">
        <f t="shared" ref="H12" si="12">SQRT((POWER(F12,2)+POWER(G12,2)))</f>
        <v>579.8231724560053</v>
      </c>
      <c r="I12" s="48">
        <f t="shared" ref="I12" si="13">C$5-C12</f>
        <v>-5.8000000426545739E-3</v>
      </c>
      <c r="J12" s="48">
        <f t="shared" ref="J12" si="14">D$5-D12</f>
        <v>-6.3999984413385391E-3</v>
      </c>
      <c r="K12" s="48">
        <f t="shared" ref="K12" si="15">E$5-E12</f>
        <v>-3.0999999999039574E-3</v>
      </c>
    </row>
    <row r="13" spans="1:14" x14ac:dyDescent="0.25">
      <c r="A13" s="126"/>
      <c r="B13" s="47">
        <v>43420</v>
      </c>
      <c r="C13" s="48">
        <v>366813.0073</v>
      </c>
      <c r="D13" s="48">
        <v>8830172.4399999995</v>
      </c>
      <c r="E13" s="48">
        <v>4350.7025999999996</v>
      </c>
      <c r="F13" s="48">
        <f t="shared" ref="F13" si="16">SQRT((POWER(C13-$C$4,2)+POWER(D13-$D$4,2)))</f>
        <v>575.1373009255874</v>
      </c>
      <c r="G13" s="48">
        <f t="shared" ref="G13" si="17">E13-$E$4</f>
        <v>73.581599999999526</v>
      </c>
      <c r="H13" s="48">
        <f t="shared" ref="H13" si="18">SQRT((POWER(F13,2)+POWER(G13,2)))</f>
        <v>579.82511740569635</v>
      </c>
      <c r="I13" s="48">
        <f t="shared" ref="I13" si="19">C$5-C13</f>
        <v>-6.600000022444874E-3</v>
      </c>
      <c r="J13" s="48">
        <f t="shared" ref="J13" si="20">D$5-D13</f>
        <v>-6.2999986112117767E-3</v>
      </c>
      <c r="K13" s="48">
        <f t="shared" ref="K13" si="21">E$5-E13</f>
        <v>-1.389999999992142E-2</v>
      </c>
    </row>
    <row r="14" spans="1:14" x14ac:dyDescent="0.25">
      <c r="A14" s="126"/>
      <c r="B14" s="47">
        <v>43428</v>
      </c>
      <c r="C14" s="48">
        <v>366812.99719999998</v>
      </c>
      <c r="D14" s="48">
        <v>8830172.4309999999</v>
      </c>
      <c r="E14" s="48">
        <v>4350.6958000000004</v>
      </c>
      <c r="F14" s="48">
        <f t="shared" ref="F14" si="22">SQRT((POWER(C14-$C$4,2)+POWER(D14-$D$4,2)))</f>
        <v>575.1379873894283</v>
      </c>
      <c r="G14" s="48">
        <f t="shared" ref="G14" si="23">E14-$E$4</f>
        <v>73.574800000000323</v>
      </c>
      <c r="H14" s="48">
        <f t="shared" ref="H14" si="24">SQRT((POWER(F14,2)+POWER(G14,2)))</f>
        <v>579.82493541878853</v>
      </c>
      <c r="I14" s="48">
        <f t="shared" ref="I14" si="25">C$5-C14</f>
        <v>3.4999999916180968E-3</v>
      </c>
      <c r="J14" s="48">
        <f t="shared" ref="J14" si="26">D$5-D14</f>
        <v>2.7000010013580322E-3</v>
      </c>
      <c r="K14" s="48">
        <f t="shared" ref="K14" si="27">E$5-E14</f>
        <v>-7.1000000007188646E-3</v>
      </c>
    </row>
    <row r="15" spans="1:14" x14ac:dyDescent="0.25">
      <c r="A15" s="126"/>
      <c r="B15" s="47">
        <v>43431</v>
      </c>
      <c r="C15" s="48">
        <v>366813.00650000002</v>
      </c>
      <c r="D15" s="48">
        <v>8830172.4422999993</v>
      </c>
      <c r="E15" s="48">
        <v>4350.6944000000003</v>
      </c>
      <c r="F15" s="48">
        <f t="shared" ref="F15" si="28">SQRT((POWER(C15-$C$4,2)+POWER(D15-$D$4,2)))</f>
        <v>575.13500710772007</v>
      </c>
      <c r="G15" s="48">
        <f t="shared" ref="G15" si="29">E15-$E$4</f>
        <v>73.57340000000022</v>
      </c>
      <c r="H15" s="48">
        <f t="shared" ref="H15" si="30">SQRT((POWER(F15,2)+POWER(G15,2)))</f>
        <v>579.82180158075914</v>
      </c>
      <c r="I15" s="48">
        <f t="shared" ref="I15" si="31">C$5-C15</f>
        <v>-5.8000000426545739E-3</v>
      </c>
      <c r="J15" s="48">
        <f t="shared" ref="J15" si="32">D$5-D15</f>
        <v>-8.5999984294176102E-3</v>
      </c>
      <c r="K15" s="48">
        <f t="shared" ref="K15" si="33">E$5-E15</f>
        <v>-5.700000000615546E-3</v>
      </c>
    </row>
    <row r="16" spans="1:14" x14ac:dyDescent="0.25">
      <c r="A16" s="126"/>
      <c r="B16" s="47">
        <v>43434</v>
      </c>
      <c r="C16" s="48">
        <v>366813.00199999998</v>
      </c>
      <c r="D16" s="48">
        <v>8830172.4398999996</v>
      </c>
      <c r="E16" s="48">
        <v>4350.7008999999998</v>
      </c>
      <c r="F16" s="48">
        <f t="shared" ref="F16" si="34">SQRT((POWER(C16-$C$4,2)+POWER(D16-$D$4,2)))</f>
        <v>575.13405817298258</v>
      </c>
      <c r="G16" s="48">
        <f t="shared" ref="G16" si="35">E16-$E$4</f>
        <v>73.579899999999725</v>
      </c>
      <c r="H16" s="48">
        <f t="shared" ref="H16" si="36">SQRT((POWER(F16,2)+POWER(G16,2)))</f>
        <v>579.82168513650265</v>
      </c>
      <c r="I16" s="48">
        <f t="shared" ref="I16" si="37">C$5-C16</f>
        <v>-1.3000000035390258E-3</v>
      </c>
      <c r="J16" s="48">
        <f t="shared" ref="J16" si="38">D$5-D16</f>
        <v>-6.1999987810850143E-3</v>
      </c>
      <c r="K16" s="48">
        <f t="shared" ref="K16" si="39">E$5-E16</f>
        <v>-1.2200000000120781E-2</v>
      </c>
    </row>
    <row r="17" spans="1:11" x14ac:dyDescent="0.25">
      <c r="A17" s="127" t="s">
        <v>46</v>
      </c>
      <c r="B17" s="60">
        <v>43439</v>
      </c>
      <c r="C17" s="61">
        <v>366813.01539999997</v>
      </c>
      <c r="D17" s="61">
        <v>8830172.4509999994</v>
      </c>
      <c r="E17" s="61">
        <v>4350.7203</v>
      </c>
      <c r="F17" s="61">
        <f t="shared" ref="F17" si="40">SQRT((POWER(C17-$C$4,2)+POWER(D17-$D$4,2)))</f>
        <v>575.13380290996349</v>
      </c>
      <c r="G17" s="61">
        <f t="shared" ref="G17" si="41">E17-$E$4</f>
        <v>73.599299999999857</v>
      </c>
      <c r="H17" s="61">
        <f t="shared" ref="H17" si="42">SQRT((POWER(F17,2)+POWER(G17,2)))</f>
        <v>579.82389413525095</v>
      </c>
      <c r="I17" s="61">
        <f t="shared" ref="I17" si="43">C$5-C17</f>
        <v>-1.4699999999720603E-2</v>
      </c>
      <c r="J17" s="61">
        <f t="shared" ref="J17" si="44">D$5-D17</f>
        <v>-1.7299998551607132E-2</v>
      </c>
      <c r="K17" s="61">
        <f t="shared" ref="K17" si="45">E$5-E17</f>
        <v>-3.1600000000253203E-2</v>
      </c>
    </row>
    <row r="18" spans="1:11" x14ac:dyDescent="0.25">
      <c r="A18" s="128"/>
      <c r="B18" s="60">
        <v>43441</v>
      </c>
      <c r="C18" s="61">
        <v>366813.02740000002</v>
      </c>
      <c r="D18" s="61">
        <v>8830172.4581000004</v>
      </c>
      <c r="E18" s="61">
        <v>4350.7115999999996</v>
      </c>
      <c r="F18" s="61">
        <f t="shared" ref="F18" si="46">SQRT((POWER(C18-$C$4,2)+POWER(D18-$D$4,2)))</f>
        <v>575.13578835492717</v>
      </c>
      <c r="G18" s="61">
        <f t="shared" ref="G18" si="47">E18-$E$4</f>
        <v>73.59059999999954</v>
      </c>
      <c r="H18" s="61">
        <f t="shared" ref="H18" si="48">SQRT((POWER(F18,2)+POWER(G18,2)))</f>
        <v>579.8247592635239</v>
      </c>
      <c r="I18" s="61">
        <f t="shared" ref="I18" si="49">C$5-C18</f>
        <v>-2.6700000045821071E-2</v>
      </c>
      <c r="J18" s="61">
        <f t="shared" ref="J18" si="50">D$5-D18</f>
        <v>-2.4399999529123306E-2</v>
      </c>
      <c r="K18" s="61">
        <f t="shared" ref="K18" si="51">E$5-E18</f>
        <v>-2.2899999999935972E-2</v>
      </c>
    </row>
    <row r="19" spans="1:11" x14ac:dyDescent="0.25">
      <c r="A19" s="128"/>
      <c r="B19" s="60">
        <v>43446</v>
      </c>
      <c r="C19" s="62">
        <v>366813.00910000002</v>
      </c>
      <c r="D19" s="62">
        <v>8830172.4419999998</v>
      </c>
      <c r="E19" s="62">
        <v>4350.7066000000004</v>
      </c>
      <c r="F19" s="61">
        <f t="shared" ref="F19" si="52">SQRT((POWER(C19-$C$4,2)+POWER(D19-$D$4,2)))</f>
        <v>575.13686995324463</v>
      </c>
      <c r="G19" s="61">
        <f t="shared" ref="G19" si="53">E19-$E$4</f>
        <v>73.585600000000341</v>
      </c>
      <c r="H19" s="61">
        <f t="shared" ref="H19" si="54">SQRT((POWER(F19,2)+POWER(G19,2)))</f>
        <v>579.82519754403177</v>
      </c>
      <c r="I19" s="61">
        <f t="shared" ref="I19" si="55">C$5-C19</f>
        <v>-8.4000000497326255E-3</v>
      </c>
      <c r="J19" s="61">
        <f t="shared" ref="J19" si="56">D$5-D19</f>
        <v>-8.299998939037323E-3</v>
      </c>
      <c r="K19" s="61">
        <f t="shared" ref="K19" si="57">E$5-E19</f>
        <v>-1.7900000000736327E-2</v>
      </c>
    </row>
    <row r="20" spans="1:11" x14ac:dyDescent="0.25">
      <c r="A20" s="128"/>
      <c r="B20" s="60">
        <v>43453</v>
      </c>
      <c r="C20" s="62">
        <v>366813.00900000002</v>
      </c>
      <c r="D20" s="62">
        <v>8830172.4470000006</v>
      </c>
      <c r="E20" s="62">
        <v>4350.7123000000001</v>
      </c>
      <c r="F20" s="61">
        <f t="shared" ref="F20" si="58">SQRT((POWER(C20-$C$4,2)+POWER(D20-$D$4,2)))</f>
        <v>575.13291040703564</v>
      </c>
      <c r="G20" s="61">
        <f t="shared" ref="G20" si="59">E20-$E$4</f>
        <v>73.591300000000047</v>
      </c>
      <c r="H20" s="61">
        <f t="shared" ref="H20" si="60">SQRT((POWER(F20,2)+POWER(G20,2)))</f>
        <v>579.82199343329262</v>
      </c>
      <c r="I20" s="61">
        <f t="shared" ref="I20" si="61">C$5-C20</f>
        <v>-8.3000000449828804E-3</v>
      </c>
      <c r="J20" s="61">
        <f t="shared" ref="J20" si="62">D$5-D20</f>
        <v>-1.3299999758601189E-2</v>
      </c>
      <c r="K20" s="61">
        <f t="shared" ref="K20" si="63">E$5-E20</f>
        <v>-2.3600000000442378E-2</v>
      </c>
    </row>
    <row r="21" spans="1:11" x14ac:dyDescent="0.25">
      <c r="A21" s="128"/>
      <c r="B21" s="60">
        <v>43457</v>
      </c>
      <c r="C21" s="62">
        <v>366813.02230000001</v>
      </c>
      <c r="D21" s="62">
        <v>8830172.4567000009</v>
      </c>
      <c r="E21" s="62">
        <v>4350.7047000000002</v>
      </c>
      <c r="F21" s="61">
        <f t="shared" ref="F21" si="64">SQRT((POWER(C21-$C$4,2)+POWER(D21-$D$4,2)))</f>
        <v>575.13368388643755</v>
      </c>
      <c r="G21" s="61">
        <f t="shared" ref="G21" si="65">E21-$E$4</f>
        <v>73.583700000000135</v>
      </c>
      <c r="H21" s="61">
        <f t="shared" ref="H21" si="66">SQRT((POWER(F21,2)+POWER(G21,2)))</f>
        <v>579.82179611193874</v>
      </c>
      <c r="I21" s="61">
        <f t="shared" ref="I21" si="67">C$5-C21</f>
        <v>-2.1600000036414713E-2</v>
      </c>
      <c r="J21" s="61">
        <f t="shared" ref="J21" si="68">D$5-D21</f>
        <v>-2.3000000044703484E-2</v>
      </c>
      <c r="K21" s="61">
        <f t="shared" ref="K21" si="69">E$5-E21</f>
        <v>-1.6000000000531145E-2</v>
      </c>
    </row>
    <row r="22" spans="1:11" x14ac:dyDescent="0.25">
      <c r="A22" s="128"/>
      <c r="B22" s="60">
        <v>43462</v>
      </c>
      <c r="C22" s="62">
        <v>366813.01650000003</v>
      </c>
      <c r="D22" s="62">
        <v>8830172.4545000009</v>
      </c>
      <c r="E22" s="62">
        <v>4350.7154</v>
      </c>
      <c r="F22" s="61">
        <f t="shared" ref="F22" si="70">SQRT((POWER(C22-$C$4,2)+POWER(D22-$D$4,2)))</f>
        <v>575.13176435100956</v>
      </c>
      <c r="G22" s="61">
        <f t="shared" ref="G22" si="71">E22-$E$4</f>
        <v>73.594399999999951</v>
      </c>
      <c r="H22" s="61">
        <f t="shared" ref="H22" si="72">SQRT((POWER(F22,2)+POWER(G22,2)))</f>
        <v>579.82125010805282</v>
      </c>
      <c r="I22" s="61">
        <f t="shared" ref="I22" si="73">C$5-C22</f>
        <v>-1.58000000519678E-2</v>
      </c>
      <c r="J22" s="61">
        <f t="shared" ref="J22" si="74">D$5-D22</f>
        <v>-2.0800000056624413E-2</v>
      </c>
      <c r="K22" s="61">
        <f t="shared" ref="K22" si="75">E$5-E22</f>
        <v>-2.6700000000346336E-2</v>
      </c>
    </row>
    <row r="23" spans="1:11" x14ac:dyDescent="0.25">
      <c r="A23" s="116" t="s">
        <v>47</v>
      </c>
      <c r="B23" s="26">
        <v>43466</v>
      </c>
      <c r="C23" s="25">
        <v>366813.03980000003</v>
      </c>
      <c r="D23" s="25">
        <v>8830172.4711000007</v>
      </c>
      <c r="E23" s="25">
        <v>4350.7138000000004</v>
      </c>
      <c r="F23" s="27">
        <f t="shared" ref="F23" si="76">SQRT((POWER(C23-$C$4,2)+POWER(D23-$D$4,2)))</f>
        <v>575.13342669200529</v>
      </c>
      <c r="G23" s="27">
        <f t="shared" ref="G23" si="77">E23-$E$4</f>
        <v>73.592800000000352</v>
      </c>
      <c r="H23" s="27">
        <f t="shared" ref="H23" si="78">SQRT((POWER(F23,2)+POWER(G23,2)))</f>
        <v>579.82269592551165</v>
      </c>
      <c r="I23" s="27">
        <f t="shared" ref="I23" si="79">C$5-C23</f>
        <v>-3.9100000052712858E-2</v>
      </c>
      <c r="J23" s="27">
        <f t="shared" ref="J23" si="80">D$5-D23</f>
        <v>-3.7399999797344208E-2</v>
      </c>
      <c r="K23" s="27">
        <f t="shared" ref="K23" si="81">E$5-E23</f>
        <v>-2.5100000000747968E-2</v>
      </c>
    </row>
    <row r="24" spans="1:11" x14ac:dyDescent="0.25">
      <c r="A24" s="117"/>
      <c r="B24" s="26">
        <v>43468</v>
      </c>
      <c r="C24" s="25">
        <v>366813.02230000001</v>
      </c>
      <c r="D24" s="25">
        <v>8830172.4518999998</v>
      </c>
      <c r="E24" s="25">
        <v>4350.6981999999998</v>
      </c>
      <c r="F24" s="27">
        <f t="shared" ref="F24" si="82">SQRT((POWER(C24-$C$4,2)+POWER(D24-$D$4,2)))</f>
        <v>575.1374248157947</v>
      </c>
      <c r="G24" s="27">
        <f t="shared" ref="G24" si="83">E24-$E$4</f>
        <v>73.577199999999721</v>
      </c>
      <c r="H24" s="27">
        <f t="shared" ref="H24" si="84">SQRT((POWER(F24,2)+POWER(G24,2)))</f>
        <v>579.82468193720752</v>
      </c>
      <c r="I24" s="27">
        <f t="shared" ref="I24" si="85">C$5-C24</f>
        <v>-2.1600000036414713E-2</v>
      </c>
      <c r="J24" s="27">
        <f t="shared" ref="J24" si="86">D$5-D24</f>
        <v>-1.8199998885393143E-2</v>
      </c>
      <c r="K24" s="27">
        <f t="shared" ref="K24" si="87">E$5-E24</f>
        <v>-9.5000000001164153E-3</v>
      </c>
    </row>
    <row r="25" spans="1:11" x14ac:dyDescent="0.25">
      <c r="A25" s="117"/>
      <c r="B25" s="26">
        <v>43472</v>
      </c>
      <c r="C25" s="25">
        <v>366813.0025</v>
      </c>
      <c r="D25" s="25">
        <v>8830172.4383000005</v>
      </c>
      <c r="E25" s="25">
        <v>4350.7035999999998</v>
      </c>
      <c r="F25" s="27">
        <f t="shared" ref="F25" si="88">SQRT((POWER(C25-$C$4,2)+POWER(D25-$D$4,2)))</f>
        <v>575.13561846342293</v>
      </c>
      <c r="G25" s="27">
        <f t="shared" ref="G25" si="89">E25-$E$4</f>
        <v>73.582599999999729</v>
      </c>
      <c r="H25" s="27">
        <f t="shared" ref="H25" si="90">SQRT((POWER(F25,2)+POWER(G25,2)))</f>
        <v>579.82357545038133</v>
      </c>
      <c r="I25" s="27">
        <f t="shared" ref="I25" si="91">C$5-C25</f>
        <v>-1.8000000272877514E-3</v>
      </c>
      <c r="J25" s="27">
        <f t="shared" ref="J25" si="92">D$5-D25</f>
        <v>-4.5999996364116669E-3</v>
      </c>
      <c r="K25" s="27">
        <f t="shared" ref="K25" si="93">E$5-E25</f>
        <v>-1.4900000000125146E-2</v>
      </c>
    </row>
    <row r="26" spans="1:11" x14ac:dyDescent="0.25">
      <c r="A26" s="117"/>
      <c r="B26" s="26">
        <v>43476</v>
      </c>
      <c r="C26" s="25">
        <v>366813.0073</v>
      </c>
      <c r="D26" s="25">
        <v>8830172.4420999996</v>
      </c>
      <c r="E26" s="25">
        <v>4350.7035999999998</v>
      </c>
      <c r="F26" s="27">
        <f t="shared" ref="F26" si="94">SQRT((POWER(C26-$C$4,2)+POWER(D26-$D$4,2)))</f>
        <v>575.13566422352744</v>
      </c>
      <c r="G26" s="27">
        <f t="shared" ref="G26" si="95">E26-$E$4</f>
        <v>73.582599999999729</v>
      </c>
      <c r="H26" s="27">
        <f t="shared" ref="H26" si="96">SQRT((POWER(F26,2)+POWER(G26,2)))</f>
        <v>579.82362084050874</v>
      </c>
      <c r="I26" s="27">
        <f t="shared" ref="I26" si="97">C$5-C26</f>
        <v>-6.600000022444874E-3</v>
      </c>
      <c r="J26" s="27">
        <f t="shared" ref="J26" si="98">D$5-D26</f>
        <v>-8.3999987691640854E-3</v>
      </c>
      <c r="K26" s="27">
        <f t="shared" ref="K26" si="99">E$5-E26</f>
        <v>-1.4900000000125146E-2</v>
      </c>
    </row>
    <row r="27" spans="1:11" x14ac:dyDescent="0.25">
      <c r="A27" s="117"/>
      <c r="B27" s="26">
        <v>43479</v>
      </c>
      <c r="C27" s="27">
        <v>366813.00329999998</v>
      </c>
      <c r="D27" s="27">
        <v>8830172.4418000001</v>
      </c>
      <c r="E27" s="27">
        <v>4350.7</v>
      </c>
      <c r="F27" s="27">
        <f t="shared" ref="F27" si="100">SQRT((POWER(C27-$C$4,2)+POWER(D27-$D$4,2)))</f>
        <v>575.13339184662209</v>
      </c>
      <c r="G27" s="27">
        <f t="shared" ref="G27" si="101">E27-$E$4</f>
        <v>73.578999999999724</v>
      </c>
      <c r="H27" s="27">
        <f t="shared" ref="H27" si="102">SQRT((POWER(F27,2)+POWER(G27,2)))</f>
        <v>579.8209099868684</v>
      </c>
      <c r="I27" s="27">
        <f t="shared" ref="I27" si="103">C$5-C27</f>
        <v>-2.6000000070780516E-3</v>
      </c>
      <c r="J27" s="27">
        <f t="shared" ref="J27" si="104">D$5-D27</f>
        <v>-8.0999992787837982E-3</v>
      </c>
      <c r="K27" s="27">
        <f t="shared" ref="K27" si="105">E$5-E27</f>
        <v>-1.1300000000119326E-2</v>
      </c>
    </row>
    <row r="28" spans="1:11" x14ac:dyDescent="0.25">
      <c r="A28" s="117"/>
      <c r="B28" s="26">
        <v>43485</v>
      </c>
      <c r="C28" s="27">
        <v>366813.02140000003</v>
      </c>
      <c r="D28" s="27">
        <v>8830172.4541999996</v>
      </c>
      <c r="E28" s="27">
        <v>4350.6938</v>
      </c>
      <c r="F28" s="27">
        <f t="shared" ref="F28" si="106">SQRT((POWER(C28-$C$4,2)+POWER(D28-$D$4,2)))</f>
        <v>575.13506836761223</v>
      </c>
      <c r="G28" s="27">
        <f t="shared" ref="G28" si="107">E28-$E$4</f>
        <v>73.572799999999916</v>
      </c>
      <c r="H28" s="27">
        <f t="shared" ref="H28" si="108">SQRT((POWER(F28,2)+POWER(G28,2)))</f>
        <v>579.82178621198602</v>
      </c>
      <c r="I28" s="27">
        <f t="shared" ref="I28" si="109">C$5-C28</f>
        <v>-2.0700000051874667E-2</v>
      </c>
      <c r="J28" s="27">
        <f t="shared" ref="J28" si="110">D$5-D28</f>
        <v>-2.0499998703598976E-2</v>
      </c>
      <c r="K28" s="27">
        <f t="shared" ref="K28" si="111">E$5-E28</f>
        <v>-5.100000000311411E-3</v>
      </c>
    </row>
    <row r="29" spans="1:11" x14ac:dyDescent="0.25">
      <c r="A29" s="117"/>
      <c r="B29" s="26">
        <v>43489</v>
      </c>
      <c r="C29" s="27">
        <v>366813.0246</v>
      </c>
      <c r="D29" s="27">
        <v>8830172.4595999997</v>
      </c>
      <c r="E29" s="27">
        <v>4350.7152999999998</v>
      </c>
      <c r="F29" s="27">
        <f t="shared" ref="F29" si="112">SQRT((POWER(C29-$C$4,2)+POWER(D29-$D$4,2)))</f>
        <v>575.13286488931942</v>
      </c>
      <c r="G29" s="27">
        <f t="shared" ref="G29" si="113">E29-$E$4</f>
        <v>73.594299999999748</v>
      </c>
      <c r="H29" s="27">
        <f t="shared" ref="H29" si="114">SQRT((POWER(F29,2)+POWER(G29,2)))</f>
        <v>579.82232905286264</v>
      </c>
      <c r="I29" s="27">
        <f t="shared" ref="I29" si="115">C$5-C29</f>
        <v>-2.3900000029243529E-2</v>
      </c>
      <c r="J29" s="27">
        <f t="shared" ref="J29" si="116">D$5-D29</f>
        <v>-2.5899998843669891E-2</v>
      </c>
      <c r="K29" s="27">
        <f t="shared" ref="K29" si="117">E$5-E29</f>
        <v>-2.6600000000144064E-2</v>
      </c>
    </row>
    <row r="30" spans="1:11" x14ac:dyDescent="0.25">
      <c r="A30" s="117"/>
      <c r="B30" s="26">
        <v>43493</v>
      </c>
      <c r="C30" s="25">
        <v>366813.0098</v>
      </c>
      <c r="D30" s="25">
        <v>8830172.4530999996</v>
      </c>
      <c r="E30" s="25">
        <v>4350.6954999999998</v>
      </c>
      <c r="F30" s="27">
        <f t="shared" ref="F30:F31" si="118">SQRT((POWER(C30-$C$4,2)+POWER(D30-$D$4,2)))</f>
        <v>575.12865747399792</v>
      </c>
      <c r="G30" s="27">
        <f t="shared" ref="G30:G31" si="119">E30-$E$4</f>
        <v>73.574499999999716</v>
      </c>
      <c r="H30" s="27">
        <f t="shared" ref="H30:H31" si="120">SQRT((POWER(F30,2)+POWER(G30,2)))</f>
        <v>579.81564285391028</v>
      </c>
      <c r="I30" s="27">
        <f t="shared" ref="I30:I31" si="121">C$5-C30</f>
        <v>-9.1000000247731805E-3</v>
      </c>
      <c r="J30" s="27">
        <f t="shared" ref="J30:J31" si="122">D$5-D30</f>
        <v>-1.9399998709559441E-2</v>
      </c>
      <c r="K30" s="27">
        <f t="shared" ref="K30:K31" si="123">E$5-E30</f>
        <v>-6.8000000001120497E-3</v>
      </c>
    </row>
    <row r="31" spans="1:11" x14ac:dyDescent="0.25">
      <c r="A31" s="110" t="s">
        <v>48</v>
      </c>
      <c r="B31" s="60">
        <v>43497</v>
      </c>
      <c r="C31" s="62">
        <v>366813.01</v>
      </c>
      <c r="D31" s="62">
        <v>8830172.4462000001</v>
      </c>
      <c r="E31" s="62">
        <v>4350.6954999999998</v>
      </c>
      <c r="F31" s="61">
        <f t="shared" si="118"/>
        <v>575.1341604646268</v>
      </c>
      <c r="G31" s="61">
        <f t="shared" si="119"/>
        <v>73.574499999999716</v>
      </c>
      <c r="H31" s="61">
        <f t="shared" si="120"/>
        <v>579.8211013611018</v>
      </c>
      <c r="I31" s="61">
        <f t="shared" si="121"/>
        <v>-9.3000000342726707E-3</v>
      </c>
      <c r="J31" s="61">
        <f t="shared" si="122"/>
        <v>-1.249999925494194E-2</v>
      </c>
      <c r="K31" s="61">
        <f t="shared" si="123"/>
        <v>-6.8000000001120497E-3</v>
      </c>
    </row>
    <row r="32" spans="1:11" x14ac:dyDescent="0.25">
      <c r="A32" s="110"/>
      <c r="B32" s="60">
        <v>43500</v>
      </c>
      <c r="C32" s="62">
        <v>366813.01059999998</v>
      </c>
      <c r="D32" s="62">
        <v>8830172.4472000003</v>
      </c>
      <c r="E32" s="62">
        <v>4350.6981999999998</v>
      </c>
      <c r="F32" s="61">
        <f t="shared" ref="F32" si="124">SQRT((POWER(C32-$C$4,2)+POWER(D32-$D$4,2)))</f>
        <v>575.13375702330563</v>
      </c>
      <c r="G32" s="61">
        <f t="shared" ref="G32" si="125">E32-$E$4</f>
        <v>73.577199999999721</v>
      </c>
      <c r="H32" s="61">
        <f t="shared" ref="H32" si="126">SQRT((POWER(F32,2)+POWER(G32,2)))</f>
        <v>579.82104379505131</v>
      </c>
      <c r="I32" s="61">
        <f t="shared" ref="I32" si="127">C$5-C32</f>
        <v>-9.9000000045634806E-3</v>
      </c>
      <c r="J32" s="61">
        <f t="shared" ref="J32" si="128">D$5-D32</f>
        <v>-1.3499999418854713E-2</v>
      </c>
      <c r="K32" s="61">
        <f t="shared" ref="K32" si="129">E$5-E32</f>
        <v>-9.5000000001164153E-3</v>
      </c>
    </row>
    <row r="33" spans="1:16" x14ac:dyDescent="0.25">
      <c r="A33" s="110"/>
      <c r="B33" s="60">
        <v>43503</v>
      </c>
      <c r="C33" s="62">
        <v>366813.01569999999</v>
      </c>
      <c r="D33" s="62">
        <v>8830172.4561999999</v>
      </c>
      <c r="E33" s="62">
        <v>4350.7106000000003</v>
      </c>
      <c r="F33" s="61">
        <f t="shared" ref="F33" si="130">SQRT((POWER(C33-$C$4,2)+POWER(D33-$D$4,2)))</f>
        <v>575.12993817538904</v>
      </c>
      <c r="G33" s="61">
        <f t="shared" ref="G33" si="131">E33-$E$4</f>
        <v>73.589600000000246</v>
      </c>
      <c r="H33" s="61">
        <f t="shared" ref="H33" si="132">SQRT((POWER(F33,2)+POWER(G33,2)))</f>
        <v>579.8188294750239</v>
      </c>
      <c r="I33" s="61">
        <f t="shared" ref="I33" si="133">C$5-C33</f>
        <v>-1.5000000013969839E-2</v>
      </c>
      <c r="J33" s="61">
        <f t="shared" ref="J33" si="134">D$5-D33</f>
        <v>-2.2499999031424522E-2</v>
      </c>
      <c r="K33" s="61">
        <f t="shared" ref="K33" si="135">E$5-E33</f>
        <v>-2.1900000000641739E-2</v>
      </c>
    </row>
    <row r="34" spans="1:16" x14ac:dyDescent="0.25">
      <c r="A34" s="110"/>
      <c r="B34" s="60">
        <v>43509</v>
      </c>
      <c r="C34" s="62">
        <v>366813.01429999998</v>
      </c>
      <c r="D34" s="62">
        <v>8830172.4573999997</v>
      </c>
      <c r="E34" s="62">
        <v>4350.7208000000001</v>
      </c>
      <c r="F34" s="61">
        <f t="shared" ref="F34" si="136">SQRT((POWER(C34-$C$4,2)+POWER(D34-$D$4,2)))</f>
        <v>575.12812573903784</v>
      </c>
      <c r="G34" s="61">
        <f t="shared" ref="G34" si="137">E34-$E$4</f>
        <v>73.599799999999959</v>
      </c>
      <c r="H34" s="61">
        <f t="shared" ref="H34" si="138">SQRT((POWER(F34,2)+POWER(G34,2)))</f>
        <v>579.81832635415947</v>
      </c>
      <c r="I34" s="61">
        <f t="shared" ref="I34" si="139">C$5-C34</f>
        <v>-1.3600000005681068E-2</v>
      </c>
      <c r="J34" s="61">
        <f t="shared" ref="J34" si="140">D$5-D34</f>
        <v>-2.369999885559082E-2</v>
      </c>
      <c r="K34" s="61">
        <f t="shared" ref="K34" si="141">E$5-E34</f>
        <v>-3.2100000000355067E-2</v>
      </c>
    </row>
    <row r="35" spans="1:16" x14ac:dyDescent="0.25">
      <c r="A35" s="110"/>
      <c r="B35" s="60">
        <v>43519</v>
      </c>
      <c r="C35" s="62">
        <v>366812.99810000003</v>
      </c>
      <c r="D35" s="62">
        <v>8830172.4407000002</v>
      </c>
      <c r="E35" s="62">
        <v>4350.7064</v>
      </c>
      <c r="F35" s="61">
        <f t="shared" ref="F35" si="142">SQRT((POWER(C35-$C$4,2)+POWER(D35-$D$4,2)))</f>
        <v>575.13099115227351</v>
      </c>
      <c r="G35" s="61">
        <f t="shared" ref="G35" si="143">E35-$E$4</f>
        <v>73.585399999999936</v>
      </c>
      <c r="H35" s="61">
        <f t="shared" ref="H35" si="144">SQRT((POWER(F35,2)+POWER(G35,2)))</f>
        <v>579.8193408959005</v>
      </c>
      <c r="I35" s="61">
        <f t="shared" ref="I35" si="145">C$5-C35</f>
        <v>2.5999999488703907E-3</v>
      </c>
      <c r="J35" s="61">
        <f t="shared" ref="J35" si="146">D$5-D35</f>
        <v>-6.9999992847442627E-3</v>
      </c>
      <c r="K35" s="61">
        <f t="shared" ref="K35" si="147">E$5-E35</f>
        <v>-1.7700000000331784E-2</v>
      </c>
    </row>
    <row r="36" spans="1:16" x14ac:dyDescent="0.25">
      <c r="A36" s="110"/>
      <c r="B36" s="74">
        <v>43521</v>
      </c>
      <c r="C36" s="75">
        <v>366813.0111</v>
      </c>
      <c r="D36" s="75">
        <v>8830172.4472000003</v>
      </c>
      <c r="E36" s="75">
        <v>4350.7021999999997</v>
      </c>
      <c r="F36" s="61">
        <f t="shared" ref="F36" si="148">SQRT((POWER(C36-$C$4,2)+POWER(D36-$D$4,2)))</f>
        <v>575.1340703024033</v>
      </c>
      <c r="G36" s="61">
        <f t="shared" ref="G36" si="149">E36-$E$4</f>
        <v>73.581199999999626</v>
      </c>
      <c r="H36" s="61">
        <f t="shared" ref="H36" si="150">SQRT((POWER(F36,2)+POWER(G36,2)))</f>
        <v>579.82186214047647</v>
      </c>
      <c r="I36" s="61">
        <f t="shared" ref="I36" si="151">C$5-C36</f>
        <v>-1.0400000028312206E-2</v>
      </c>
      <c r="J36" s="61">
        <f t="shared" ref="J36" si="152">D$5-D36</f>
        <v>-1.3499999418854713E-2</v>
      </c>
      <c r="K36" s="61">
        <f t="shared" ref="K36" si="153">E$5-E36</f>
        <v>-1.3500000000021828E-2</v>
      </c>
    </row>
    <row r="37" spans="1:16" x14ac:dyDescent="0.25">
      <c r="A37" s="108" t="s">
        <v>49</v>
      </c>
      <c r="B37" s="26">
        <v>43525</v>
      </c>
      <c r="C37" s="25">
        <v>366812.99790000002</v>
      </c>
      <c r="D37" s="25">
        <v>8830172.4399999995</v>
      </c>
      <c r="E37" s="25">
        <v>4350.7093999999997</v>
      </c>
      <c r="F37" s="27">
        <f t="shared" ref="F37:F38" si="154">SQRT((POWER(C37-$C$4,2)+POWER(D37-$D$4,2)))</f>
        <v>575.13141141821109</v>
      </c>
      <c r="G37" s="27">
        <f t="shared" ref="G37:G38" si="155">E37-$E$4</f>
        <v>73.588399999999638</v>
      </c>
      <c r="H37" s="27">
        <f t="shared" ref="H37:H38" si="156">SQRT((POWER(F37,2)+POWER(G37,2)))</f>
        <v>579.82013850371175</v>
      </c>
      <c r="I37" s="27">
        <f t="shared" ref="I37:I38" si="157">C$5-C37</f>
        <v>2.7999999583698809E-3</v>
      </c>
      <c r="J37" s="27">
        <f t="shared" ref="J37:J38" si="158">D$5-D37</f>
        <v>-6.2999986112117767E-3</v>
      </c>
      <c r="K37" s="27">
        <f t="shared" ref="K37:K38" si="159">E$5-E37</f>
        <v>-2.0700000000033469E-2</v>
      </c>
    </row>
    <row r="38" spans="1:16" x14ac:dyDescent="0.25">
      <c r="A38" s="108"/>
      <c r="B38" s="26">
        <v>43529</v>
      </c>
      <c r="C38" s="25">
        <v>366813.00309999997</v>
      </c>
      <c r="D38" s="25">
        <v>8830172.4421999995</v>
      </c>
      <c r="E38" s="25">
        <v>4350.7085999999999</v>
      </c>
      <c r="F38" s="27">
        <f t="shared" si="154"/>
        <v>575.13295478412851</v>
      </c>
      <c r="G38" s="27">
        <f t="shared" si="155"/>
        <v>73.587599999999838</v>
      </c>
      <c r="H38" s="27">
        <f t="shared" si="156"/>
        <v>579.82156785728694</v>
      </c>
      <c r="I38" s="27">
        <f t="shared" si="157"/>
        <v>-2.3999999975785613E-3</v>
      </c>
      <c r="J38" s="27">
        <f t="shared" si="158"/>
        <v>-8.4999985992908478E-3</v>
      </c>
      <c r="K38" s="27">
        <f t="shared" si="159"/>
        <v>-1.9900000000234286E-2</v>
      </c>
    </row>
    <row r="39" spans="1:16" x14ac:dyDescent="0.25">
      <c r="A39" s="108"/>
      <c r="B39" s="26">
        <v>43533</v>
      </c>
      <c r="C39" s="25">
        <v>366813.01309999998</v>
      </c>
      <c r="D39" s="25">
        <v>8830172.4519999996</v>
      </c>
      <c r="E39" s="25">
        <v>4350.7052000000003</v>
      </c>
      <c r="F39" s="27">
        <f t="shared" ref="F39" si="160">SQRT((POWER(C39-$C$4,2)+POWER(D39-$D$4,2)))</f>
        <v>575.13158244056206</v>
      </c>
      <c r="G39" s="27">
        <f t="shared" ref="G39" si="161">E39-$E$4</f>
        <v>73.584200000000237</v>
      </c>
      <c r="H39" s="27">
        <f t="shared" ref="H39" si="162">SQRT((POWER(F39,2)+POWER(G39,2)))</f>
        <v>579.81977511139189</v>
      </c>
      <c r="I39" s="27">
        <f t="shared" ref="I39" si="163">C$5-C39</f>
        <v>-1.2400000006891787E-2</v>
      </c>
      <c r="J39" s="27">
        <f t="shared" ref="J39" si="164">D$5-D39</f>
        <v>-1.8299998715519905E-2</v>
      </c>
      <c r="K39" s="27">
        <f t="shared" ref="K39" si="165">E$5-E39</f>
        <v>-1.6500000000633008E-2</v>
      </c>
    </row>
    <row r="40" spans="1:16" x14ac:dyDescent="0.25">
      <c r="A40" s="108"/>
      <c r="B40" s="26">
        <v>43536</v>
      </c>
      <c r="C40" s="25"/>
      <c r="D40" s="25"/>
      <c r="E40" s="25"/>
      <c r="F40" s="27"/>
      <c r="G40" s="27"/>
      <c r="H40" s="27"/>
      <c r="I40" s="27"/>
      <c r="J40" s="27"/>
      <c r="K40" s="27"/>
      <c r="L40" s="58" t="s">
        <v>66</v>
      </c>
    </row>
    <row r="41" spans="1:16" x14ac:dyDescent="0.25">
      <c r="A41" s="108"/>
      <c r="B41" s="26">
        <v>43525</v>
      </c>
      <c r="C41" s="25"/>
      <c r="D41" s="25"/>
      <c r="E41" s="25"/>
      <c r="F41" s="27"/>
      <c r="G41" s="27"/>
      <c r="H41" s="27"/>
      <c r="I41" s="27"/>
      <c r="J41" s="27"/>
      <c r="K41" s="27"/>
    </row>
    <row r="42" spans="1:16" x14ac:dyDescent="0.25">
      <c r="A42" s="108"/>
      <c r="B42" s="26">
        <v>43525</v>
      </c>
      <c r="C42" s="25"/>
      <c r="D42" s="25"/>
      <c r="E42" s="25"/>
      <c r="F42" s="27"/>
      <c r="G42" s="27"/>
      <c r="H42" s="27"/>
      <c r="I42" s="27"/>
      <c r="J42" s="27"/>
      <c r="K42" s="27"/>
    </row>
    <row r="43" spans="1:16" x14ac:dyDescent="0.25">
      <c r="F43" s="27"/>
      <c r="G43" s="27"/>
      <c r="H43" s="27"/>
      <c r="I43" s="27"/>
      <c r="J43" s="27"/>
      <c r="K43" s="27"/>
      <c r="P43" s="58"/>
    </row>
    <row r="44" spans="1:16" x14ac:dyDescent="0.25">
      <c r="F44" s="27"/>
      <c r="G44" s="27"/>
      <c r="H44" s="27"/>
      <c r="I44" s="27"/>
      <c r="J44" s="27"/>
      <c r="K44" s="27"/>
    </row>
  </sheetData>
  <mergeCells count="8">
    <mergeCell ref="A37:A42"/>
    <mergeCell ref="A31:A36"/>
    <mergeCell ref="A23:A30"/>
    <mergeCell ref="A17:A22"/>
    <mergeCell ref="A2:K2"/>
    <mergeCell ref="A5:B5"/>
    <mergeCell ref="A6:A8"/>
    <mergeCell ref="A9:A1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0000"/>
  </sheetPr>
  <dimension ref="A2:N51"/>
  <sheetViews>
    <sheetView workbookViewId="0">
      <pane ySplit="4" topLeftCell="A26" activePane="bottomLeft" state="frozen"/>
      <selection pane="bottomLeft" activeCell="M52" sqref="M52"/>
    </sheetView>
  </sheetViews>
  <sheetFormatPr baseColWidth="10" defaultColWidth="11.42578125" defaultRowHeight="15" x14ac:dyDescent="0.25"/>
  <cols>
    <col min="1" max="1" width="16.5703125" style="21" customWidth="1"/>
    <col min="2" max="2" width="11.42578125" style="21"/>
    <col min="3" max="3" width="11.5703125" style="21" bestFit="1" customWidth="1"/>
    <col min="4" max="4" width="12.5703125" style="21" bestFit="1" customWidth="1"/>
    <col min="5" max="5" width="11.5703125" style="21" bestFit="1" customWidth="1"/>
    <col min="6" max="8" width="11.5703125" style="21" customWidth="1"/>
    <col min="9" max="16384" width="11.42578125" style="21"/>
  </cols>
  <sheetData>
    <row r="2" spans="1:14" x14ac:dyDescent="0.25">
      <c r="A2" s="111" t="s">
        <v>41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14" x14ac:dyDescent="0.25">
      <c r="A3" s="1" t="s">
        <v>7</v>
      </c>
      <c r="B3" s="1" t="s">
        <v>4</v>
      </c>
      <c r="C3" s="24" t="s">
        <v>0</v>
      </c>
      <c r="D3" s="24" t="s">
        <v>1</v>
      </c>
      <c r="E3" s="24" t="s">
        <v>2</v>
      </c>
      <c r="F3" s="46" t="s">
        <v>31</v>
      </c>
      <c r="G3" s="46" t="s">
        <v>32</v>
      </c>
      <c r="H3" s="46" t="s">
        <v>33</v>
      </c>
      <c r="I3" s="24" t="s">
        <v>8</v>
      </c>
      <c r="J3" s="24" t="s">
        <v>9</v>
      </c>
      <c r="K3" s="24" t="s">
        <v>3</v>
      </c>
    </row>
    <row r="4" spans="1:14" x14ac:dyDescent="0.25">
      <c r="A4" s="44" t="s">
        <v>30</v>
      </c>
      <c r="B4" s="45"/>
      <c r="C4" s="24">
        <v>366452.65600000002</v>
      </c>
      <c r="D4" s="24">
        <v>8830620.6919999998</v>
      </c>
      <c r="E4" s="24">
        <v>4277.1210000000001</v>
      </c>
      <c r="F4" s="24"/>
      <c r="G4" s="24"/>
      <c r="H4" s="24"/>
      <c r="I4" s="24"/>
      <c r="J4" s="24"/>
      <c r="K4" s="24"/>
    </row>
    <row r="5" spans="1:14" x14ac:dyDescent="0.25">
      <c r="A5" s="103" t="s">
        <v>5</v>
      </c>
      <c r="B5" s="104"/>
      <c r="C5" s="5">
        <v>366862.05989999999</v>
      </c>
      <c r="D5" s="5">
        <v>8830190.9031000007</v>
      </c>
      <c r="E5" s="5">
        <v>4350.4888000000001</v>
      </c>
      <c r="F5" s="5"/>
      <c r="G5" s="5"/>
      <c r="H5" s="5"/>
      <c r="I5" s="2">
        <v>0</v>
      </c>
      <c r="J5" s="2">
        <v>0</v>
      </c>
      <c r="K5" s="2">
        <v>0</v>
      </c>
    </row>
    <row r="6" spans="1:14" x14ac:dyDescent="0.25">
      <c r="A6" s="125" t="s">
        <v>34</v>
      </c>
      <c r="B6" s="36">
        <v>43403</v>
      </c>
      <c r="C6" s="38">
        <v>366862.05989999999</v>
      </c>
      <c r="D6" s="38">
        <v>8830190.9031000007</v>
      </c>
      <c r="E6" s="38">
        <v>4350.4888000000001</v>
      </c>
      <c r="F6" s="38">
        <f t="shared" ref="F6:F8" si="0">SQRT((POWER(C6-$C$4,2)+POWER(D6-$D$4,2)))</f>
        <v>593.57396497625859</v>
      </c>
      <c r="G6" s="38">
        <f t="shared" ref="G6:G8" si="1">E6-$E$4</f>
        <v>73.367799999999988</v>
      </c>
      <c r="H6" s="38">
        <f t="shared" ref="H6:H8" si="2">SQRT((POWER(F6,2)+POWER(G6,2)))</f>
        <v>598.09103485546132</v>
      </c>
      <c r="I6" s="38">
        <f t="shared" ref="I6:K8" si="3">C$5-C6</f>
        <v>0</v>
      </c>
      <c r="J6" s="38">
        <f t="shared" si="3"/>
        <v>0</v>
      </c>
      <c r="K6" s="38">
        <f t="shared" si="3"/>
        <v>0</v>
      </c>
      <c r="L6" s="43"/>
      <c r="M6" s="43"/>
      <c r="N6" s="43"/>
    </row>
    <row r="7" spans="1:14" x14ac:dyDescent="0.25">
      <c r="A7" s="126"/>
      <c r="B7" s="36"/>
      <c r="C7" s="38"/>
      <c r="D7" s="38"/>
      <c r="E7" s="38"/>
      <c r="F7" s="38">
        <f t="shared" si="0"/>
        <v>8838220.9383488502</v>
      </c>
      <c r="G7" s="38">
        <f t="shared" si="1"/>
        <v>-4277.1210000000001</v>
      </c>
      <c r="H7" s="38">
        <f t="shared" si="2"/>
        <v>8838221.9732722305</v>
      </c>
      <c r="I7" s="38">
        <f t="shared" si="3"/>
        <v>366862.05989999999</v>
      </c>
      <c r="J7" s="38">
        <f t="shared" si="3"/>
        <v>8830190.9031000007</v>
      </c>
      <c r="K7" s="38">
        <f t="shared" si="3"/>
        <v>4350.4888000000001</v>
      </c>
      <c r="L7" s="43"/>
      <c r="M7" s="43"/>
      <c r="N7" s="43"/>
    </row>
    <row r="8" spans="1:14" x14ac:dyDescent="0.25">
      <c r="A8" s="126"/>
      <c r="B8" s="36"/>
      <c r="C8" s="38"/>
      <c r="D8" s="38"/>
      <c r="E8" s="38"/>
      <c r="F8" s="38">
        <f t="shared" si="0"/>
        <v>8838220.9383488502</v>
      </c>
      <c r="G8" s="38">
        <f t="shared" si="1"/>
        <v>-4277.1210000000001</v>
      </c>
      <c r="H8" s="38">
        <f t="shared" si="2"/>
        <v>8838221.9732722305</v>
      </c>
      <c r="I8" s="38">
        <f t="shared" si="3"/>
        <v>366862.05989999999</v>
      </c>
      <c r="J8" s="38">
        <f t="shared" si="3"/>
        <v>8830190.9031000007</v>
      </c>
      <c r="K8" s="38">
        <f t="shared" si="3"/>
        <v>4350.4888000000001</v>
      </c>
    </row>
    <row r="9" spans="1:14" x14ac:dyDescent="0.25">
      <c r="A9" s="125" t="s">
        <v>42</v>
      </c>
      <c r="B9" s="47">
        <v>43407</v>
      </c>
      <c r="C9" s="48">
        <v>366862.06430000003</v>
      </c>
      <c r="D9" s="48">
        <v>8830190.9093999993</v>
      </c>
      <c r="E9" s="48">
        <v>4350.4615999999996</v>
      </c>
      <c r="F9" s="48">
        <f t="shared" ref="F9:F11" si="4">SQRT((POWER(C9-$C$4,2)+POWER(D9-$D$4,2)))</f>
        <v>593.57243818432858</v>
      </c>
      <c r="G9" s="48">
        <f t="shared" ref="G9:G11" si="5">E9-$E$4</f>
        <v>73.34059999999954</v>
      </c>
      <c r="H9" s="48">
        <f t="shared" ref="H9:H11" si="6">SQRT((POWER(F9,2)+POWER(G9,2)))</f>
        <v>598.086183572609</v>
      </c>
      <c r="I9" s="48">
        <f t="shared" ref="I9:I11" si="7">C$5-C9</f>
        <v>-4.400000034365803E-3</v>
      </c>
      <c r="J9" s="48">
        <f t="shared" ref="J9:J10" si="8">D$5-D9</f>
        <v>-6.2999986112117767E-3</v>
      </c>
      <c r="K9" s="48">
        <f t="shared" ref="K9:K11" si="9">E$5-E9</f>
        <v>2.7200000000448199E-2</v>
      </c>
    </row>
    <row r="10" spans="1:14" x14ac:dyDescent="0.25">
      <c r="A10" s="126"/>
      <c r="B10" s="47">
        <v>43410</v>
      </c>
      <c r="C10" s="48">
        <v>366862.0477</v>
      </c>
      <c r="D10" s="48">
        <v>8830190.8936999999</v>
      </c>
      <c r="E10" s="48">
        <v>4350.4624999999996</v>
      </c>
      <c r="F10" s="48">
        <f t="shared" si="4"/>
        <v>593.57235676173707</v>
      </c>
      <c r="G10" s="48">
        <f t="shared" si="5"/>
        <v>73.341499999999542</v>
      </c>
      <c r="H10" s="48">
        <f t="shared" si="6"/>
        <v>598.08621312811817</v>
      </c>
      <c r="I10" s="48">
        <f t="shared" si="7"/>
        <v>1.2199999997392297E-2</v>
      </c>
      <c r="J10" s="48">
        <f t="shared" si="8"/>
        <v>9.4000007957220078E-3</v>
      </c>
      <c r="K10" s="48">
        <f t="shared" si="9"/>
        <v>2.6300000000446744E-2</v>
      </c>
    </row>
    <row r="11" spans="1:14" x14ac:dyDescent="0.25">
      <c r="A11" s="126"/>
      <c r="B11" s="47">
        <v>43413</v>
      </c>
      <c r="C11" s="48">
        <v>366862.0589</v>
      </c>
      <c r="D11" s="48">
        <v>8830190.9025999997</v>
      </c>
      <c r="E11" s="48">
        <v>4350.4895999999999</v>
      </c>
      <c r="F11" s="48">
        <f t="shared" si="4"/>
        <v>593.57363728594487</v>
      </c>
      <c r="G11" s="48">
        <f t="shared" si="5"/>
        <v>73.368599999999788</v>
      </c>
      <c r="H11" s="48">
        <f t="shared" si="6"/>
        <v>598.09080777656698</v>
      </c>
      <c r="I11" s="48">
        <f t="shared" si="7"/>
        <v>9.9999998928979039E-4</v>
      </c>
      <c r="J11" s="48">
        <f>D$5-D11</f>
        <v>5.0000101327896118E-4</v>
      </c>
      <c r="K11" s="48">
        <f t="shared" si="9"/>
        <v>-7.9999999979918357E-4</v>
      </c>
    </row>
    <row r="12" spans="1:14" x14ac:dyDescent="0.25">
      <c r="A12" s="126"/>
      <c r="B12" s="47">
        <v>43417</v>
      </c>
      <c r="C12" s="48">
        <v>366862.05369999999</v>
      </c>
      <c r="D12" s="48">
        <v>8830190.9013999999</v>
      </c>
      <c r="E12" s="48">
        <v>4350.4817800000001</v>
      </c>
      <c r="F12" s="48">
        <f t="shared" ref="F12" si="10">SQRT((POWER(C12-$C$4,2)+POWER(D12-$D$4,2)))</f>
        <v>593.57091961583137</v>
      </c>
      <c r="G12" s="48">
        <f t="shared" ref="G12" si="11">E12-$E$4</f>
        <v>73.360779999999977</v>
      </c>
      <c r="H12" s="48">
        <f t="shared" ref="H12" si="12">SQRT((POWER(F12,2)+POWER(G12,2)))</f>
        <v>598.08715138831747</v>
      </c>
      <c r="I12" s="48">
        <f t="shared" ref="I12" si="13">C$5-C12</f>
        <v>6.2000000034458935E-3</v>
      </c>
      <c r="J12" s="48">
        <f t="shared" ref="J12" si="14">D$5-D12</f>
        <v>1.7000008374452591E-3</v>
      </c>
      <c r="K12" s="48">
        <f t="shared" ref="K12" si="15">E$5-E12</f>
        <v>7.0200000000113505E-3</v>
      </c>
    </row>
    <row r="13" spans="1:14" x14ac:dyDescent="0.25">
      <c r="A13" s="126"/>
      <c r="B13" s="47">
        <v>43420</v>
      </c>
      <c r="C13" s="48">
        <v>366862.0379</v>
      </c>
      <c r="D13" s="48">
        <v>8830190.8890000004</v>
      </c>
      <c r="E13" s="48">
        <v>4350.4798000000001</v>
      </c>
      <c r="F13" s="48">
        <f t="shared" ref="F13" si="16">SQRT((POWER(C13-$C$4,2)+POWER(D13-$D$4,2)))</f>
        <v>593.56900092243234</v>
      </c>
      <c r="G13" s="48">
        <f t="shared" ref="G13" si="17">E13-$E$4</f>
        <v>73.358799999999974</v>
      </c>
      <c r="H13" s="48">
        <f t="shared" ref="H13" si="18">SQRT((POWER(F13,2)+POWER(G13,2)))</f>
        <v>598.08500432086953</v>
      </c>
      <c r="I13" s="48">
        <f t="shared" ref="I13" si="19">C$5-C13</f>
        <v>2.1999999997206032E-2</v>
      </c>
      <c r="J13" s="48">
        <f t="shared" ref="J13" si="20">D$5-D13</f>
        <v>1.4100000262260437E-2</v>
      </c>
      <c r="K13" s="48">
        <f t="shared" ref="K13" si="21">E$5-E13</f>
        <v>9.0000000000145519E-3</v>
      </c>
    </row>
    <row r="14" spans="1:14" x14ac:dyDescent="0.25">
      <c r="A14" s="126"/>
      <c r="B14" s="47">
        <v>43428</v>
      </c>
      <c r="C14" s="48">
        <v>366862.05719999998</v>
      </c>
      <c r="D14" s="48">
        <v>8830190.9030000009</v>
      </c>
      <c r="E14" s="48">
        <v>4350.4840000000004</v>
      </c>
      <c r="F14" s="48">
        <f t="shared" ref="F14" si="22">SQRT((POWER(C14-$C$4,2)+POWER(D14-$D$4,2)))</f>
        <v>593.5721751240543</v>
      </c>
      <c r="G14" s="48">
        <f t="shared" ref="G14" si="23">E14-$E$4</f>
        <v>73.363000000000284</v>
      </c>
      <c r="H14" s="48">
        <f t="shared" ref="H14" si="24">SQRT((POWER(F14,2)+POWER(G14,2)))</f>
        <v>598.08866972255964</v>
      </c>
      <c r="I14" s="48">
        <f t="shared" ref="I14" si="25">C$5-C14</f>
        <v>2.7000000118277967E-3</v>
      </c>
      <c r="J14" s="48">
        <f t="shared" ref="J14" si="26">D$5-D14</f>
        <v>9.999983012676239E-5</v>
      </c>
      <c r="K14" s="48">
        <f t="shared" ref="K14" si="27">E$5-E14</f>
        <v>4.7999999997045961E-3</v>
      </c>
    </row>
    <row r="15" spans="1:14" x14ac:dyDescent="0.25">
      <c r="A15" s="126"/>
      <c r="B15" s="47">
        <v>43431</v>
      </c>
      <c r="C15" s="48">
        <v>366862.06339999998</v>
      </c>
      <c r="D15" s="48">
        <v>8830190.9126999993</v>
      </c>
      <c r="E15" s="48">
        <v>4350.4798000000001</v>
      </c>
      <c r="F15" s="48">
        <f t="shared" ref="F15" si="28">SQRT((POWER(C15-$C$4,2)+POWER(D15-$D$4,2)))</f>
        <v>593.56942802309902</v>
      </c>
      <c r="G15" s="48">
        <f t="shared" ref="G15" si="29">E15-$E$4</f>
        <v>73.358799999999974</v>
      </c>
      <c r="H15" s="48">
        <f t="shared" ref="H15" si="30">SQRT((POWER(F15,2)+POWER(G15,2)))</f>
        <v>598.08542819659874</v>
      </c>
      <c r="I15" s="48">
        <f t="shared" ref="I15" si="31">C$5-C15</f>
        <v>-3.4999999916180968E-3</v>
      </c>
      <c r="J15" s="48">
        <f t="shared" ref="J15" si="32">D$5-D15</f>
        <v>-9.5999985933303833E-3</v>
      </c>
      <c r="K15" s="48">
        <f t="shared" ref="K15" si="33">E$5-E15</f>
        <v>9.0000000000145519E-3</v>
      </c>
    </row>
    <row r="16" spans="1:14" x14ac:dyDescent="0.25">
      <c r="A16" s="126"/>
      <c r="B16" s="47">
        <v>43434</v>
      </c>
      <c r="C16" s="48">
        <v>366862.04989999998</v>
      </c>
      <c r="D16" s="48">
        <v>8830190.9017999992</v>
      </c>
      <c r="E16" s="48">
        <v>4350.4776000000002</v>
      </c>
      <c r="F16" s="48">
        <f t="shared" ref="F16" si="34">SQRT((POWER(C16-$C$4,2)+POWER(D16-$D$4,2)))</f>
        <v>593.56800905520754</v>
      </c>
      <c r="G16" s="48">
        <f t="shared" ref="G16" si="35">E16-$E$4</f>
        <v>73.356600000000071</v>
      </c>
      <c r="H16" s="48">
        <f t="shared" ref="H16" si="36">SQRT((POWER(F16,2)+POWER(G16,2)))</f>
        <v>598.0837501030461</v>
      </c>
      <c r="I16" s="48">
        <f t="shared" ref="I16" si="37">C$5-C16</f>
        <v>1.0000000009313226E-2</v>
      </c>
      <c r="J16" s="48">
        <f t="shared" ref="J16" si="38">D$5-D16</f>
        <v>1.3000015169382095E-3</v>
      </c>
      <c r="K16" s="48">
        <f t="shared" ref="K16" si="39">E$5-E16</f>
        <v>1.1199999999917054E-2</v>
      </c>
    </row>
    <row r="17" spans="1:11" x14ac:dyDescent="0.25">
      <c r="A17" s="125" t="s">
        <v>46</v>
      </c>
      <c r="B17" s="60">
        <v>43439</v>
      </c>
      <c r="C17" s="61">
        <v>366862.03159999999</v>
      </c>
      <c r="D17" s="61">
        <v>8830190.8873999994</v>
      </c>
      <c r="E17" s="61">
        <v>4350.4727999999996</v>
      </c>
      <c r="F17" s="61">
        <f t="shared" ref="F17" si="40">SQRT((POWER(C17-$C$4,2)+POWER(D17-$D$4,2)))</f>
        <v>593.56581442736706</v>
      </c>
      <c r="G17" s="61">
        <f t="shared" ref="G17" si="41">E17-$E$4</f>
        <v>73.351799999999457</v>
      </c>
      <c r="H17" s="61">
        <f t="shared" ref="H17" si="42">SQRT((POWER(F17,2)+POWER(G17,2)))</f>
        <v>598.08098332923396</v>
      </c>
      <c r="I17" s="61">
        <f t="shared" ref="I17" si="43">C$5-C17</f>
        <v>2.8300000005401671E-2</v>
      </c>
      <c r="J17" s="61">
        <f t="shared" ref="J17" si="44">D$5-D17</f>
        <v>1.5700001269578934E-2</v>
      </c>
      <c r="K17" s="61">
        <f t="shared" ref="K17" si="45">E$5-E17</f>
        <v>1.6000000000531145E-2</v>
      </c>
    </row>
    <row r="18" spans="1:11" x14ac:dyDescent="0.25">
      <c r="A18" s="126"/>
      <c r="B18" s="60">
        <v>43441</v>
      </c>
      <c r="C18" s="61">
        <v>366862.03989999997</v>
      </c>
      <c r="D18" s="61">
        <v>8830190.8945000004</v>
      </c>
      <c r="E18" s="61">
        <v>4350.4793</v>
      </c>
      <c r="F18" s="61">
        <f t="shared" ref="F18" si="46">SQRT((POWER(C18-$C$4,2)+POWER(D18-$D$4,2)))</f>
        <v>593.5663977895922</v>
      </c>
      <c r="G18" s="61">
        <f t="shared" ref="G18" si="47">E18-$E$4</f>
        <v>73.358299999999872</v>
      </c>
      <c r="H18" s="61">
        <f t="shared" ref="H18" si="48">SQRT((POWER(F18,2)+POWER(G18,2)))</f>
        <v>598.08235951564598</v>
      </c>
      <c r="I18" s="61">
        <f t="shared" ref="I18" si="49">C$5-C18</f>
        <v>2.0000000018626451E-2</v>
      </c>
      <c r="J18" s="61">
        <f t="shared" ref="J18" si="50">D$5-D18</f>
        <v>8.6000002920627594E-3</v>
      </c>
      <c r="K18" s="61">
        <f t="shared" ref="K18" si="51">E$5-E18</f>
        <v>9.5000000001164153E-3</v>
      </c>
    </row>
    <row r="19" spans="1:11" x14ac:dyDescent="0.25">
      <c r="A19" s="126"/>
      <c r="B19" s="60">
        <v>43446</v>
      </c>
      <c r="C19" s="61">
        <v>366862.05910000001</v>
      </c>
      <c r="D19" s="61">
        <v>8830190.9109000005</v>
      </c>
      <c r="E19" s="61">
        <v>4350.4862000000003</v>
      </c>
      <c r="F19" s="61">
        <f t="shared" ref="F19" si="52">SQRT((POWER(C19-$C$4,2)+POWER(D19-$D$4,2)))</f>
        <v>593.56776547099923</v>
      </c>
      <c r="G19" s="61">
        <f t="shared" ref="G19" si="53">E19-$E$4</f>
        <v>73.365200000000186</v>
      </c>
      <c r="H19" s="61">
        <f t="shared" ref="H19" si="54">SQRT((POWER(F19,2)+POWER(G19,2)))</f>
        <v>598.08456323272139</v>
      </c>
      <c r="I19" s="61">
        <f t="shared" ref="I19" si="55">C$5-C19</f>
        <v>7.9999997979030013E-4</v>
      </c>
      <c r="J19" s="61">
        <f t="shared" ref="J19" si="56">D$5-D19</f>
        <v>-7.799999788403511E-3</v>
      </c>
      <c r="K19" s="61">
        <f t="shared" ref="K19" si="57">E$5-E19</f>
        <v>2.599999999802094E-3</v>
      </c>
    </row>
    <row r="20" spans="1:11" x14ac:dyDescent="0.25">
      <c r="A20" s="126"/>
      <c r="B20" s="60">
        <v>43453</v>
      </c>
      <c r="C20" s="61">
        <v>366862.0405</v>
      </c>
      <c r="D20" s="61">
        <v>8830190.8972999994</v>
      </c>
      <c r="E20" s="61">
        <v>4350.4854999999998</v>
      </c>
      <c r="F20" s="61">
        <f t="shared" ref="F20" si="58">SQRT((POWER(C20-$C$4,2)+POWER(D20-$D$4,2)))</f>
        <v>593.56478415477295</v>
      </c>
      <c r="G20" s="61">
        <f t="shared" ref="G20" si="59">E20-$E$4</f>
        <v>73.36449999999968</v>
      </c>
      <c r="H20" s="61">
        <f t="shared" ref="H20" si="60">SQRT((POWER(F20,2)+POWER(G20,2)))</f>
        <v>598.08151856494624</v>
      </c>
      <c r="I20" s="61">
        <f t="shared" ref="I20" si="61">C$5-C20</f>
        <v>1.9399999990127981E-2</v>
      </c>
      <c r="J20" s="61">
        <f t="shared" ref="J20" si="62">D$5-D20</f>
        <v>5.800001323223114E-3</v>
      </c>
      <c r="K20" s="61">
        <f t="shared" ref="K20" si="63">E$5-E20</f>
        <v>3.3000000003085006E-3</v>
      </c>
    </row>
    <row r="21" spans="1:11" x14ac:dyDescent="0.25">
      <c r="A21" s="126"/>
      <c r="B21" s="60">
        <v>43457</v>
      </c>
      <c r="C21" s="61">
        <v>366862.03980000003</v>
      </c>
      <c r="D21" s="61">
        <v>8830190.8997000009</v>
      </c>
      <c r="E21" s="61">
        <v>4350.4902000000002</v>
      </c>
      <c r="F21" s="61">
        <f t="shared" ref="F21" si="64">SQRT((POWER(C21-$C$4,2)+POWER(D21-$D$4,2)))</f>
        <v>593.56256354390632</v>
      </c>
      <c r="G21" s="61">
        <f t="shared" ref="G21" si="65">E21-$E$4</f>
        <v>73.369200000000092</v>
      </c>
      <c r="H21" s="61">
        <f t="shared" ref="H21" si="66">SQRT((POWER(F21,2)+POWER(G21,2)))</f>
        <v>598.07989127662017</v>
      </c>
      <c r="I21" s="61">
        <f t="shared" ref="I21" si="67">C$5-C21</f>
        <v>2.0099999965168536E-2</v>
      </c>
      <c r="J21" s="61">
        <f t="shared" ref="J21" si="68">D$5-D21</f>
        <v>3.399999812245369E-3</v>
      </c>
      <c r="K21" s="61">
        <f t="shared" ref="K21" si="69">E$5-E21</f>
        <v>-1.4000000001033186E-3</v>
      </c>
    </row>
    <row r="22" spans="1:11" x14ac:dyDescent="0.25">
      <c r="A22" s="126"/>
      <c r="B22" s="60">
        <v>43462</v>
      </c>
      <c r="C22" s="61">
        <v>366862.05619999999</v>
      </c>
      <c r="D22" s="61">
        <v>8830190.9220000003</v>
      </c>
      <c r="E22" s="61">
        <v>4350.4953999999998</v>
      </c>
      <c r="F22" s="61">
        <f t="shared" ref="F22" si="70">SQRT((POWER(C22-$C$4,2)+POWER(D22-$D$4,2)))</f>
        <v>593.55772816098943</v>
      </c>
      <c r="G22" s="61">
        <f t="shared" ref="G22" si="71">E22-$E$4</f>
        <v>73.374399999999696</v>
      </c>
      <c r="H22" s="61">
        <f t="shared" ref="H22" si="72">SQRT((POWER(F22,2)+POWER(G22,2)))</f>
        <v>598.07573035109442</v>
      </c>
      <c r="I22" s="61">
        <f t="shared" ref="I22" si="73">C$5-C22</f>
        <v>3.7000000011175871E-3</v>
      </c>
      <c r="J22" s="61">
        <f t="shared" ref="J22" si="74">D$5-D22</f>
        <v>-1.8899999558925629E-2</v>
      </c>
      <c r="K22" s="61">
        <f t="shared" ref="K22" si="75">E$5-E22</f>
        <v>-6.5999999997075065E-3</v>
      </c>
    </row>
    <row r="23" spans="1:11" x14ac:dyDescent="0.25">
      <c r="A23" s="99" t="s">
        <v>47</v>
      </c>
      <c r="B23" s="26">
        <v>43466</v>
      </c>
      <c r="C23" s="27">
        <v>366862.06630000001</v>
      </c>
      <c r="D23" s="27">
        <v>8830190.9249000009</v>
      </c>
      <c r="E23" s="27">
        <v>4350.4578000000001</v>
      </c>
      <c r="F23" s="27">
        <f t="shared" ref="F23" si="76">SQRT((POWER(C23-$C$4,2)+POWER(D23-$D$4,2)))</f>
        <v>593.56259483523536</v>
      </c>
      <c r="G23" s="27">
        <f t="shared" ref="G23" si="77">E23-$E$4</f>
        <v>73.336800000000039</v>
      </c>
      <c r="H23" s="27">
        <f t="shared" ref="H23" si="78">SQRT((POWER(F23,2)+POWER(G23,2)))</f>
        <v>598.07594853979685</v>
      </c>
      <c r="I23" s="27">
        <f t="shared" ref="I23" si="79">C$5-C23</f>
        <v>-6.4000000129453838E-3</v>
      </c>
      <c r="J23" s="27">
        <f t="shared" ref="J23" si="80">D$5-D23</f>
        <v>-2.1800000220537186E-2</v>
      </c>
      <c r="K23" s="27">
        <f t="shared" ref="K23" si="81">E$5-E23</f>
        <v>3.0999999999949068E-2</v>
      </c>
    </row>
    <row r="24" spans="1:11" x14ac:dyDescent="0.25">
      <c r="A24" s="99"/>
      <c r="B24" s="26">
        <v>43468</v>
      </c>
      <c r="C24" s="27">
        <v>366862.06569999998</v>
      </c>
      <c r="D24" s="27">
        <v>8830190.9222999997</v>
      </c>
      <c r="E24" s="27">
        <v>4350.4789000000001</v>
      </c>
      <c r="F24" s="27">
        <f t="shared" ref="F24" si="82">SQRT((POWER(C24-$C$4,2)+POWER(D24-$D$4,2)))</f>
        <v>593.56406351143016</v>
      </c>
      <c r="G24" s="27">
        <f t="shared" ref="G24" si="83">E24-$E$4</f>
        <v>73.357899999999972</v>
      </c>
      <c r="H24" s="27">
        <f t="shared" ref="H24" si="84">SQRT((POWER(F24,2)+POWER(G24,2)))</f>
        <v>598.07999380067133</v>
      </c>
      <c r="I24" s="27">
        <f t="shared" ref="I24" si="85">C$5-C24</f>
        <v>-5.799999984446913E-3</v>
      </c>
      <c r="J24" s="27">
        <f t="shared" ref="J24" si="86">D$5-D24</f>
        <v>-1.9199999049305916E-2</v>
      </c>
      <c r="K24" s="27">
        <f t="shared" ref="K24" si="87">E$5-E24</f>
        <v>9.9000000000160071E-3</v>
      </c>
    </row>
    <row r="25" spans="1:11" x14ac:dyDescent="0.25">
      <c r="A25" s="99"/>
      <c r="B25" s="26">
        <v>43472</v>
      </c>
      <c r="C25" s="27">
        <v>366862.06339999998</v>
      </c>
      <c r="D25" s="27">
        <v>8830190.9126999993</v>
      </c>
      <c r="E25" s="27">
        <v>4350.4798000000001</v>
      </c>
      <c r="F25" s="27">
        <f t="shared" ref="F25" si="88">SQRT((POWER(C25-$C$4,2)+POWER(D25-$D$4,2)))</f>
        <v>593.56942802309902</v>
      </c>
      <c r="G25" s="27">
        <f t="shared" ref="G25" si="89">E25-$E$4</f>
        <v>73.358799999999974</v>
      </c>
      <c r="H25" s="27">
        <f t="shared" ref="H25" si="90">SQRT((POWER(F25,2)+POWER(G25,2)))</f>
        <v>598.08542819659874</v>
      </c>
      <c r="I25" s="27">
        <f t="shared" ref="I25" si="91">C$5-C25</f>
        <v>-3.4999999916180968E-3</v>
      </c>
      <c r="J25" s="27">
        <f t="shared" ref="J25" si="92">D$5-D25</f>
        <v>-9.5999985933303833E-3</v>
      </c>
      <c r="K25" s="27">
        <f t="shared" ref="K25" si="93">E$5-E25</f>
        <v>9.0000000000145519E-3</v>
      </c>
    </row>
    <row r="26" spans="1:11" x14ac:dyDescent="0.25">
      <c r="A26" s="99"/>
      <c r="B26" s="26">
        <v>43476</v>
      </c>
      <c r="C26" s="27">
        <v>366862.05719999998</v>
      </c>
      <c r="D26" s="27">
        <v>8830190.9140000008</v>
      </c>
      <c r="E26" s="27">
        <v>4350.4871000000003</v>
      </c>
      <c r="F26" s="27">
        <f t="shared" ref="F26" si="94">SQRT((POWER(C26-$C$4,2)+POWER(D26-$D$4,2)))</f>
        <v>593.56421038043754</v>
      </c>
      <c r="G26" s="27">
        <f t="shared" ref="G26" si="95">E26-$E$4</f>
        <v>73.366100000000188</v>
      </c>
      <c r="H26" s="27">
        <f t="shared" ref="H26" si="96">SQRT((POWER(F26,2)+POWER(G26,2)))</f>
        <v>598.08114539229734</v>
      </c>
      <c r="I26" s="27">
        <f t="shared" ref="I26" si="97">C$5-C26</f>
        <v>2.7000000118277967E-3</v>
      </c>
      <c r="J26" s="27">
        <f t="shared" ref="J26" si="98">D$5-D26</f>
        <v>-1.0900000110268593E-2</v>
      </c>
      <c r="K26" s="27">
        <f t="shared" ref="K26" si="99">E$5-E26</f>
        <v>1.6999999998006388E-3</v>
      </c>
    </row>
    <row r="27" spans="1:11" x14ac:dyDescent="0.25">
      <c r="A27" s="99"/>
      <c r="B27" s="26">
        <v>43479</v>
      </c>
      <c r="C27" s="27">
        <v>366862.05719999998</v>
      </c>
      <c r="D27" s="27">
        <v>8830190.9026999995</v>
      </c>
      <c r="E27" s="27">
        <v>4350.4840000000004</v>
      </c>
      <c r="F27" s="27">
        <f t="shared" ref="F27" si="100">SQRT((POWER(C27-$C$4,2)+POWER(D27-$D$4,2)))</f>
        <v>593.57239234667406</v>
      </c>
      <c r="G27" s="27">
        <f t="shared" ref="G27" si="101">E27-$E$4</f>
        <v>73.363000000000284</v>
      </c>
      <c r="H27" s="27">
        <f t="shared" ref="H27" si="102">SQRT((POWER(F27,2)+POWER(G27,2)))</f>
        <v>598.08888530481318</v>
      </c>
      <c r="I27" s="27">
        <f t="shared" ref="I27" si="103">C$5-C27</f>
        <v>2.7000000118277967E-3</v>
      </c>
      <c r="J27" s="27">
        <f t="shared" ref="J27" si="104">D$5-D27</f>
        <v>4.0000118315219879E-4</v>
      </c>
      <c r="K27" s="27">
        <f t="shared" ref="K27" si="105">E$5-E27</f>
        <v>4.7999999997045961E-3</v>
      </c>
    </row>
    <row r="28" spans="1:11" x14ac:dyDescent="0.25">
      <c r="A28" s="99"/>
      <c r="B28" s="26">
        <v>43485</v>
      </c>
      <c r="C28" s="27">
        <v>366862.05660000001</v>
      </c>
      <c r="D28" s="27">
        <v>8830190.9169999994</v>
      </c>
      <c r="E28" s="27">
        <v>4350.4726000000001</v>
      </c>
      <c r="F28" s="27">
        <f t="shared" ref="F28" si="106">SQRT((POWER(C28-$C$4,2)+POWER(D28-$D$4,2)))</f>
        <v>593.56162435392923</v>
      </c>
      <c r="G28" s="27">
        <f t="shared" ref="G28" si="107">E28-$E$4</f>
        <v>73.351599999999962</v>
      </c>
      <c r="H28" s="27">
        <f t="shared" ref="H28" si="108">SQRT((POWER(F28,2)+POWER(G28,2)))</f>
        <v>598.07680035948147</v>
      </c>
      <c r="I28" s="27">
        <f t="shared" ref="I28" si="109">C$5-C28</f>
        <v>3.2999999821186066E-3</v>
      </c>
      <c r="J28" s="27">
        <f t="shared" ref="J28" si="110">D$5-D28</f>
        <v>-1.3899998739361763E-2</v>
      </c>
      <c r="K28" s="27">
        <f t="shared" ref="K28" si="111">E$5-E28</f>
        <v>1.6200000000026193E-2</v>
      </c>
    </row>
    <row r="29" spans="1:11" x14ac:dyDescent="0.25">
      <c r="A29" s="99"/>
      <c r="B29" s="26">
        <v>43489</v>
      </c>
      <c r="C29" s="27">
        <v>366862.05379999999</v>
      </c>
      <c r="D29" s="27">
        <v>8830190.9173999988</v>
      </c>
      <c r="E29" s="27">
        <v>4350.4874999999993</v>
      </c>
      <c r="F29" s="27">
        <f t="shared" ref="F29" si="112">SQRT((POWER(C29-$C$4,2)+POWER(D29-$D$4,2)))</f>
        <v>593.55940347271508</v>
      </c>
      <c r="G29" s="27">
        <f t="shared" ref="G29" si="113">E29-$E$4</f>
        <v>73.366499999999178</v>
      </c>
      <c r="H29" s="27">
        <f t="shared" ref="H29" si="114">SQRT((POWER(F29,2)+POWER(G29,2)))</f>
        <v>598.07642385662984</v>
      </c>
      <c r="I29" s="27">
        <f t="shared" ref="I29" si="115">C$5-C29</f>
        <v>6.0999999986961484E-3</v>
      </c>
      <c r="J29" s="27">
        <f t="shared" ref="J29" si="116">D$5-D29</f>
        <v>-1.4299998059868813E-2</v>
      </c>
      <c r="K29" s="27">
        <f t="shared" ref="K29" si="117">E$5-E29</f>
        <v>1.3000000008105417E-3</v>
      </c>
    </row>
    <row r="30" spans="1:11" x14ac:dyDescent="0.25">
      <c r="A30" s="99"/>
      <c r="B30" s="26">
        <v>43493</v>
      </c>
      <c r="C30" s="27">
        <v>366862.04989999998</v>
      </c>
      <c r="D30" s="27">
        <v>8830190.9159999993</v>
      </c>
      <c r="E30" s="27">
        <v>4350.4701999999997</v>
      </c>
      <c r="F30" s="27">
        <f t="shared" ref="F30:F31" si="118">SQRT((POWER(C30-$C$4,2)+POWER(D30-$D$4,2)))</f>
        <v>593.55772721247888</v>
      </c>
      <c r="G30" s="27">
        <f t="shared" ref="G30:G31" si="119">E30-$E$4</f>
        <v>73.349199999999655</v>
      </c>
      <c r="H30" s="27">
        <f t="shared" ref="H30:H31" si="120">SQRT((POWER(F30,2)+POWER(G30,2)))</f>
        <v>598.07263829261024</v>
      </c>
      <c r="I30" s="27">
        <f t="shared" ref="I30:I31" si="121">C$5-C30</f>
        <v>1.0000000009313226E-2</v>
      </c>
      <c r="J30" s="27">
        <f t="shared" ref="J30:J31" si="122">D$5-D30</f>
        <v>-1.289999857544899E-2</v>
      </c>
      <c r="K30" s="27">
        <f t="shared" ref="K30:K31" si="123">E$5-E30</f>
        <v>1.8600000000333239E-2</v>
      </c>
    </row>
    <row r="31" spans="1:11" x14ac:dyDescent="0.25">
      <c r="A31" s="108" t="s">
        <v>48</v>
      </c>
      <c r="B31" s="60">
        <v>43497</v>
      </c>
      <c r="C31" s="61">
        <v>366862.04989999998</v>
      </c>
      <c r="D31" s="61">
        <v>8830190.9046</v>
      </c>
      <c r="E31" s="61">
        <v>4350.4876000000004</v>
      </c>
      <c r="F31" s="61">
        <f t="shared" si="118"/>
        <v>593.56598163621902</v>
      </c>
      <c r="G31" s="61">
        <f t="shared" si="119"/>
        <v>73.36660000000029</v>
      </c>
      <c r="H31" s="61">
        <f t="shared" si="120"/>
        <v>598.08296460552049</v>
      </c>
      <c r="I31" s="61">
        <f t="shared" si="121"/>
        <v>1.0000000009313226E-2</v>
      </c>
      <c r="J31" s="61">
        <f t="shared" si="122"/>
        <v>-1.4999993145465851E-3</v>
      </c>
      <c r="K31" s="61">
        <f t="shared" si="123"/>
        <v>1.1999999996987754E-3</v>
      </c>
    </row>
    <row r="32" spans="1:11" x14ac:dyDescent="0.25">
      <c r="A32" s="108"/>
      <c r="B32" s="60">
        <v>43500</v>
      </c>
      <c r="C32" s="61">
        <v>366862.04180000001</v>
      </c>
      <c r="D32" s="61">
        <v>8830190.9061999992</v>
      </c>
      <c r="E32" s="61">
        <v>4350.4853999999996</v>
      </c>
      <c r="F32" s="61">
        <f t="shared" ref="F32" si="124">SQRT((POWER(C32-$C$4,2)+POWER(D32-$D$4,2)))</f>
        <v>593.55923640680726</v>
      </c>
      <c r="G32" s="61">
        <f t="shared" ref="G32" si="125">E32-$E$4</f>
        <v>73.364399999999478</v>
      </c>
      <c r="H32" s="61">
        <f t="shared" ref="H32" si="126">SQRT((POWER(F32,2)+POWER(G32,2)))</f>
        <v>598.0760004474281</v>
      </c>
      <c r="I32" s="61">
        <f t="shared" ref="I32" si="127">C$5-C32</f>
        <v>1.8099999986588955E-2</v>
      </c>
      <c r="J32" s="61">
        <f t="shared" ref="J32" si="128">D$5-D32</f>
        <v>-3.0999984592199326E-3</v>
      </c>
      <c r="K32" s="61">
        <f t="shared" ref="K32" si="129">E$5-E32</f>
        <v>3.4000000005107722E-3</v>
      </c>
    </row>
    <row r="33" spans="1:12" x14ac:dyDescent="0.25">
      <c r="A33" s="108"/>
      <c r="B33" s="60">
        <v>43503</v>
      </c>
      <c r="C33" s="61">
        <v>366862.05690000003</v>
      </c>
      <c r="D33" s="61">
        <v>8830190.9224999994</v>
      </c>
      <c r="E33" s="61">
        <v>4350.4889999999996</v>
      </c>
      <c r="F33" s="61">
        <f t="shared" ref="F33" si="130">SQRT((POWER(C33-$C$4,2)+POWER(D33-$D$4,2)))</f>
        <v>593.5578489510624</v>
      </c>
      <c r="G33" s="61">
        <f t="shared" ref="G33" si="131">E33-$E$4</f>
        <v>73.367999999999483</v>
      </c>
      <c r="H33" s="61">
        <f t="shared" ref="H33" si="132">SQRT((POWER(F33,2)+POWER(G33,2)))</f>
        <v>598.07506508415156</v>
      </c>
      <c r="I33" s="61">
        <f t="shared" ref="I33" si="133">C$5-C33</f>
        <v>2.9999999678693712E-3</v>
      </c>
      <c r="J33" s="61">
        <f t="shared" ref="J33" si="134">D$5-D33</f>
        <v>-1.9399998709559441E-2</v>
      </c>
      <c r="K33" s="61">
        <f t="shared" ref="K33" si="135">E$5-E33</f>
        <v>-1.9999999949504854E-4</v>
      </c>
    </row>
    <row r="34" spans="1:12" x14ac:dyDescent="0.25">
      <c r="A34" s="108"/>
      <c r="B34" s="60">
        <v>43509</v>
      </c>
      <c r="C34" s="61">
        <v>366862.04859999998</v>
      </c>
      <c r="D34" s="61">
        <v>8830190.9188000001</v>
      </c>
      <c r="E34" s="61">
        <v>4350.4886999999999</v>
      </c>
      <c r="F34" s="61">
        <f t="shared" ref="F34" si="136">SQRT((POWER(C34-$C$4,2)+POWER(D34-$D$4,2)))</f>
        <v>593.55480317550791</v>
      </c>
      <c r="G34" s="61">
        <f t="shared" ref="G34" si="137">E34-$E$4</f>
        <v>73.367699999999786</v>
      </c>
      <c r="H34" s="61">
        <f t="shared" ref="H34" si="138">SQRT((POWER(F34,2)+POWER(G34,2)))</f>
        <v>598.07200551104711</v>
      </c>
      <c r="I34" s="61">
        <f t="shared" ref="I34" si="139">C$5-C34</f>
        <v>1.1300000012852252E-2</v>
      </c>
      <c r="J34" s="61">
        <f t="shared" ref="J34" si="140">D$5-D34</f>
        <v>-1.5699999406933784E-2</v>
      </c>
      <c r="K34" s="61">
        <f t="shared" ref="K34" si="141">E$5-E34</f>
        <v>1.0000000020227162E-4</v>
      </c>
    </row>
    <row r="35" spans="1:12" x14ac:dyDescent="0.25">
      <c r="A35" s="108"/>
      <c r="B35" s="60">
        <v>43519</v>
      </c>
      <c r="C35" s="61">
        <v>366862.03749999998</v>
      </c>
      <c r="D35" s="61">
        <v>8830190.9022000004</v>
      </c>
      <c r="E35" s="61">
        <v>4350.4766</v>
      </c>
      <c r="F35" s="61">
        <f t="shared" ref="F35" si="142">SQRT((POWER(C35-$C$4,2)+POWER(D35-$D$4,2)))</f>
        <v>593.55916699666966</v>
      </c>
      <c r="G35" s="61">
        <f t="shared" ref="G35" si="143">E35-$E$4</f>
        <v>73.355599999999868</v>
      </c>
      <c r="H35" s="61">
        <f t="shared" ref="H35" si="144">SQRT((POWER(F35,2)+POWER(G35,2)))</f>
        <v>598.07485215242116</v>
      </c>
      <c r="I35" s="61">
        <f t="shared" ref="I35" si="145">C$5-C35</f>
        <v>2.2400000016205013E-2</v>
      </c>
      <c r="J35" s="61">
        <f t="shared" ref="J35" si="146">D$5-D35</f>
        <v>9.0000033378601074E-4</v>
      </c>
      <c r="K35" s="61">
        <f t="shared" ref="K35" si="147">E$5-E35</f>
        <v>1.2200000000120781E-2</v>
      </c>
    </row>
    <row r="36" spans="1:12" x14ac:dyDescent="0.25">
      <c r="A36" s="108"/>
      <c r="B36" s="60">
        <v>43521</v>
      </c>
      <c r="C36" s="61">
        <v>366862.04210000002</v>
      </c>
      <c r="D36" s="61">
        <v>8830190.9086000007</v>
      </c>
      <c r="E36" s="61">
        <v>4350.4781999999996</v>
      </c>
      <c r="F36" s="61">
        <f t="shared" ref="F36" si="148">SQRT((POWER(C36-$C$4,2)+POWER(D36-$D$4,2)))</f>
        <v>593.557705524943</v>
      </c>
      <c r="G36" s="61">
        <f t="shared" ref="G36" si="149">E36-$E$4</f>
        <v>73.357199999999466</v>
      </c>
      <c r="H36" s="61">
        <f t="shared" ref="H36" si="150">SQRT((POWER(F36,2)+POWER(G36,2)))</f>
        <v>598.07359796255412</v>
      </c>
      <c r="I36" s="61">
        <f t="shared" ref="I36" si="151">C$5-C36</f>
        <v>1.779999997233972E-2</v>
      </c>
      <c r="J36" s="61">
        <f t="shared" ref="J36" si="152">D$5-D36</f>
        <v>-5.4999999701976776E-3</v>
      </c>
      <c r="K36" s="61">
        <f t="shared" ref="K36" si="153">E$5-E36</f>
        <v>1.0600000000522414E-2</v>
      </c>
    </row>
    <row r="37" spans="1:12" x14ac:dyDescent="0.25">
      <c r="A37" s="108" t="s">
        <v>49</v>
      </c>
      <c r="B37" s="26">
        <v>43525</v>
      </c>
      <c r="C37" s="25">
        <v>366862.04249999998</v>
      </c>
      <c r="D37" s="25">
        <v>8830190.9100000001</v>
      </c>
      <c r="E37" s="25">
        <v>4350.5011000000004</v>
      </c>
      <c r="F37" s="27">
        <f t="shared" ref="F37:F38" si="154">SQRT((POWER(C37-$C$4,2)+POWER(D37-$D$4,2)))</f>
        <v>593.55696770059569</v>
      </c>
      <c r="G37" s="27">
        <f t="shared" ref="G37:G38" si="155">E37-$E$4</f>
        <v>73.380100000000311</v>
      </c>
      <c r="H37" s="27">
        <f t="shared" ref="H37:H38" si="156">SQRT((POWER(F37,2)+POWER(G37,2)))</f>
        <v>598.07567496257195</v>
      </c>
      <c r="I37" s="27">
        <f t="shared" ref="I37:I38" si="157">C$5-C37</f>
        <v>1.74000000115484E-2</v>
      </c>
      <c r="J37" s="27">
        <f t="shared" ref="J37:J38" si="158">D$5-D37</f>
        <v>-6.8999994546175003E-3</v>
      </c>
      <c r="K37" s="27">
        <f t="shared" ref="K37:K38" si="159">E$5-E37</f>
        <v>-1.2300000000323053E-2</v>
      </c>
    </row>
    <row r="38" spans="1:12" x14ac:dyDescent="0.25">
      <c r="A38" s="108"/>
      <c r="B38" s="26">
        <v>43529</v>
      </c>
      <c r="C38" s="27">
        <v>366862.04259999999</v>
      </c>
      <c r="D38" s="27">
        <v>8830190.9094999991</v>
      </c>
      <c r="E38" s="27">
        <v>4350.5033000000003</v>
      </c>
      <c r="F38" s="27">
        <f t="shared" si="154"/>
        <v>593.55739871250944</v>
      </c>
      <c r="G38" s="27">
        <f t="shared" si="155"/>
        <v>73.382300000000214</v>
      </c>
      <c r="H38" s="27">
        <f t="shared" si="156"/>
        <v>598.07637264788423</v>
      </c>
      <c r="I38" s="27">
        <f t="shared" si="157"/>
        <v>1.7300000006798655E-2</v>
      </c>
      <c r="J38" s="27">
        <f t="shared" si="158"/>
        <v>-6.3999984413385391E-3</v>
      </c>
      <c r="K38" s="27">
        <f t="shared" si="159"/>
        <v>-1.4500000000225555E-2</v>
      </c>
    </row>
    <row r="39" spans="1:12" x14ac:dyDescent="0.25">
      <c r="A39" s="108"/>
      <c r="B39" s="26">
        <v>43533</v>
      </c>
      <c r="C39" s="27">
        <v>366862.04399999999</v>
      </c>
      <c r="D39" s="27">
        <v>8830190.9123166669</v>
      </c>
      <c r="E39" s="27">
        <v>4350.4983833333335</v>
      </c>
      <c r="F39" s="27">
        <v>593.55632483337308</v>
      </c>
      <c r="G39" s="27">
        <v>73.377383333333455</v>
      </c>
      <c r="H39" s="27">
        <v>598.07470364039614</v>
      </c>
      <c r="I39" s="27">
        <v>1.5899999998509884E-2</v>
      </c>
      <c r="J39" s="27">
        <v>-9.2166662216186523E-3</v>
      </c>
      <c r="K39" s="27">
        <v>-9.5833333334667259E-3</v>
      </c>
    </row>
    <row r="40" spans="1:12" x14ac:dyDescent="0.25">
      <c r="A40" s="108"/>
      <c r="B40" s="26">
        <v>43536</v>
      </c>
      <c r="C40" s="27"/>
      <c r="D40" s="27"/>
      <c r="E40" s="27"/>
      <c r="F40" s="27"/>
      <c r="G40" s="27"/>
      <c r="H40" s="27"/>
      <c r="I40" s="27"/>
      <c r="J40" s="27"/>
      <c r="K40" s="27"/>
      <c r="L40" s="58" t="s">
        <v>65</v>
      </c>
    </row>
    <row r="41" spans="1:12" x14ac:dyDescent="0.25">
      <c r="A41" s="108"/>
      <c r="B41" s="26">
        <v>43525</v>
      </c>
      <c r="C41" s="27"/>
      <c r="D41" s="27"/>
      <c r="E41" s="27"/>
      <c r="F41" s="27"/>
      <c r="G41" s="27"/>
      <c r="H41" s="27"/>
      <c r="I41" s="27"/>
      <c r="J41" s="27"/>
      <c r="K41" s="27"/>
    </row>
    <row r="42" spans="1:12" x14ac:dyDescent="0.25">
      <c r="A42" s="108"/>
      <c r="B42" s="26">
        <v>43525</v>
      </c>
      <c r="C42" s="27"/>
      <c r="D42" s="27"/>
      <c r="E42" s="27"/>
      <c r="F42" s="27"/>
      <c r="G42" s="27"/>
      <c r="H42" s="27"/>
      <c r="I42" s="27"/>
      <c r="J42" s="27"/>
      <c r="K42" s="27"/>
    </row>
    <row r="43" spans="1:12" x14ac:dyDescent="0.25">
      <c r="A43" s="78"/>
      <c r="B43" s="76"/>
      <c r="C43" s="77"/>
      <c r="D43" s="77"/>
      <c r="E43" s="77"/>
      <c r="F43" s="27"/>
      <c r="G43" s="27"/>
      <c r="H43" s="27"/>
      <c r="I43" s="27"/>
      <c r="J43" s="27"/>
      <c r="K43" s="27"/>
    </row>
    <row r="44" spans="1:12" x14ac:dyDescent="0.25">
      <c r="C44" s="3"/>
      <c r="D44" s="3"/>
      <c r="E44" s="3"/>
      <c r="F44" s="27"/>
      <c r="G44" s="27"/>
      <c r="H44" s="27"/>
      <c r="I44" s="27"/>
      <c r="J44" s="27"/>
      <c r="K44" s="27"/>
    </row>
    <row r="45" spans="1:12" x14ac:dyDescent="0.25">
      <c r="C45" s="3"/>
      <c r="D45" s="3"/>
      <c r="E45" s="3"/>
      <c r="F45" s="27"/>
      <c r="G45" s="27"/>
      <c r="H45" s="27"/>
      <c r="I45" s="27"/>
      <c r="J45" s="27"/>
      <c r="K45" s="27"/>
    </row>
    <row r="46" spans="1:12" x14ac:dyDescent="0.25">
      <c r="C46" s="3"/>
      <c r="D46" s="3"/>
      <c r="E46" s="3"/>
    </row>
    <row r="47" spans="1:12" x14ac:dyDescent="0.25">
      <c r="C47" s="3"/>
      <c r="D47" s="3"/>
      <c r="E47" s="3"/>
    </row>
    <row r="48" spans="1:12" x14ac:dyDescent="0.25">
      <c r="C48" s="3"/>
      <c r="D48" s="3"/>
      <c r="E48" s="3"/>
    </row>
    <row r="49" spans="3:5" x14ac:dyDescent="0.25">
      <c r="C49" s="3"/>
      <c r="D49" s="3"/>
      <c r="E49" s="3"/>
    </row>
    <row r="50" spans="3:5" x14ac:dyDescent="0.25">
      <c r="C50" s="3"/>
      <c r="D50" s="3"/>
      <c r="E50" s="3"/>
    </row>
    <row r="51" spans="3:5" x14ac:dyDescent="0.25">
      <c r="C51" s="3"/>
      <c r="D51" s="3"/>
      <c r="E51" s="3"/>
    </row>
  </sheetData>
  <mergeCells count="8">
    <mergeCell ref="A37:A42"/>
    <mergeCell ref="A31:A36"/>
    <mergeCell ref="A23:A30"/>
    <mergeCell ref="A17:A22"/>
    <mergeCell ref="A2:K2"/>
    <mergeCell ref="A5:B5"/>
    <mergeCell ref="A6:A8"/>
    <mergeCell ref="A9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HITOS COOR</vt:lpstr>
      <vt:lpstr>Hito1</vt:lpstr>
      <vt:lpstr>Hito 2</vt:lpstr>
      <vt:lpstr>Hito 3</vt:lpstr>
      <vt:lpstr>Hito 4</vt:lpstr>
      <vt:lpstr>Hito 5</vt:lpstr>
      <vt:lpstr>Hito 6</vt:lpstr>
      <vt:lpstr>Hito 7</vt:lpstr>
      <vt:lpstr>Hito 8</vt:lpstr>
      <vt:lpstr>Hito 9</vt:lpstr>
      <vt:lpstr>Hito 10</vt:lpstr>
      <vt:lpstr>Hito 11</vt:lpstr>
      <vt:lpstr>Hito 12</vt:lpstr>
      <vt:lpstr>Hito 13</vt:lpstr>
      <vt:lpstr>Hito 14</vt:lpstr>
      <vt:lpstr>Hito 15</vt:lpstr>
      <vt:lpstr>Hito 16</vt:lpstr>
      <vt:lpstr>Hito 17</vt:lpstr>
      <vt:lpstr>Hito 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Hurtado Jose</dc:creator>
  <cp:lastModifiedBy>Cayito</cp:lastModifiedBy>
  <dcterms:created xsi:type="dcterms:W3CDTF">2016-08-12T01:53:15Z</dcterms:created>
  <dcterms:modified xsi:type="dcterms:W3CDTF">2019-09-26T01:21:30Z</dcterms:modified>
</cp:coreProperties>
</file>